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yhose.sharepoint.com/sites/PHIN-Dharma/Shared Documents/CORE/Planning Module/"/>
    </mc:Choice>
  </mc:AlternateContent>
  <xr:revisionPtr revIDLastSave="52" documentId="11_6D8DC8B9384C166A36205C93A92FA03D3915B0BC" xr6:coauthVersionLast="45" xr6:coauthVersionMax="45" xr10:uidLastSave="{C63B3CFB-E191-4E26-A62F-73591F972A27}"/>
  <bookViews>
    <workbookView xWindow="-120" yWindow="48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Sheet1!$A$1:$AH$126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2" i="1"/>
</calcChain>
</file>

<file path=xl/sharedStrings.xml><?xml version="1.0" encoding="utf-8"?>
<sst xmlns="http://schemas.openxmlformats.org/spreadsheetml/2006/main" count="2784" uniqueCount="551">
  <si>
    <t>2001</t>
  </si>
  <si>
    <t>32943</t>
  </si>
  <si>
    <t>2001PP001</t>
  </si>
  <si>
    <t>FG141BB060000PH1M00UXX</t>
  </si>
  <si>
    <t>R5R 2 3/8" POLYHOSE</t>
  </si>
  <si>
    <t>213104224</t>
  </si>
  <si>
    <t>30</t>
  </si>
  <si>
    <t>M</t>
  </si>
  <si>
    <t>400000191664</t>
  </si>
  <si>
    <t>11</t>
  </si>
  <si>
    <t>FG141BB060000PH1M00UXX11</t>
  </si>
  <si>
    <t>RIXXXX01</t>
  </si>
  <si>
    <t>0000400059</t>
  </si>
  <si>
    <t>AVON HYDRAULICS &amp; ENGG PVT LTD TN</t>
  </si>
  <si>
    <t>WP07</t>
  </si>
  <si>
    <t>Locatio WIP RIGD</t>
  </si>
  <si>
    <t/>
  </si>
  <si>
    <t>768</t>
  </si>
  <si>
    <t>FG141BB060000PH1M00ZXX</t>
  </si>
  <si>
    <t>213104071</t>
  </si>
  <si>
    <t>90</t>
  </si>
  <si>
    <t>400000191662</t>
  </si>
  <si>
    <t>FG141BB060000PH1M00ZXX11</t>
  </si>
  <si>
    <t>741</t>
  </si>
  <si>
    <t>COV141BB060000XXXXXXXX</t>
  </si>
  <si>
    <t>COVR5R BK 60 PH1</t>
  </si>
  <si>
    <t>400000191659</t>
  </si>
  <si>
    <t>COV141BB060000XXXXXXXX11</t>
  </si>
  <si>
    <t>RCXXXX01</t>
  </si>
  <si>
    <t>400000191666</t>
  </si>
  <si>
    <t>EXT141BB060000PH1M00XX</t>
  </si>
  <si>
    <t>EXTR5R BK 60 PH1</t>
  </si>
  <si>
    <t>400000191657</t>
  </si>
  <si>
    <t>EXT141BB060000PH1M00XX11</t>
  </si>
  <si>
    <t>REXXXX01</t>
  </si>
  <si>
    <t>400000191663</t>
  </si>
  <si>
    <t>REI141B060000XXXXXXXXX</t>
  </si>
  <si>
    <t>REIR5R BK 60 PH1</t>
  </si>
  <si>
    <t>400000191660</t>
  </si>
  <si>
    <t>REI141B060000XXXXXXXXX11</t>
  </si>
  <si>
    <t>RBB36201</t>
  </si>
  <si>
    <t>400000191667</t>
  </si>
  <si>
    <t>TUB141B060000XXXXXXXXX</t>
  </si>
  <si>
    <t>TUBR5R BK 60 PH1</t>
  </si>
  <si>
    <t>400000191661</t>
  </si>
  <si>
    <t>TUB141B060000XXXXXXXXX11</t>
  </si>
  <si>
    <t>RTXXXX01</t>
  </si>
  <si>
    <t>400000191668</t>
  </si>
  <si>
    <t>WRA141BB060000PH1M00XX</t>
  </si>
  <si>
    <t>WRAR5R BK 60 PH1</t>
  </si>
  <si>
    <t>400000191658</t>
  </si>
  <si>
    <t>WRA141BB060000PH1M00XX11</t>
  </si>
  <si>
    <t>RWXXXX01</t>
  </si>
  <si>
    <t>400000191665</t>
  </si>
  <si>
    <t>44005</t>
  </si>
  <si>
    <t>2001PP002</t>
  </si>
  <si>
    <t>REI146B022000XXXXXXXXX</t>
  </si>
  <si>
    <t>R5C 7/8" POLYHOSE</t>
  </si>
  <si>
    <t>213105547</t>
  </si>
  <si>
    <t>10</t>
  </si>
  <si>
    <t>400000251149</t>
  </si>
  <si>
    <t>0101</t>
  </si>
  <si>
    <t>REI146B022000XXXXXXXXX-0101</t>
  </si>
  <si>
    <t>FBB20204</t>
  </si>
  <si>
    <t>WP08</t>
  </si>
  <si>
    <t>Locatio WIP LOLE</t>
  </si>
  <si>
    <t>1012/ 20-21</t>
  </si>
  <si>
    <t>213203010</t>
  </si>
  <si>
    <t>170</t>
  </si>
  <si>
    <t>400000251155</t>
  </si>
  <si>
    <t>0000100030</t>
  </si>
  <si>
    <t>SHARJAH ISLAMIC BANK, SHARJAH</t>
  </si>
  <si>
    <t>HF0027/2020</t>
  </si>
  <si>
    <t>47105</t>
  </si>
  <si>
    <t>TUB254B012000XXXXXXXXX</t>
  </si>
  <si>
    <t>213105612</t>
  </si>
  <si>
    <t>400000268327</t>
  </si>
  <si>
    <t>101</t>
  </si>
  <si>
    <t>TUB254B012000XXXXXXXXX101</t>
  </si>
  <si>
    <t>FTXXXX01</t>
  </si>
  <si>
    <t>0000400204</t>
  </si>
  <si>
    <t>POLYHOSE INDIA (RUBBER) PVT LTD -10</t>
  </si>
  <si>
    <t>stock order</t>
  </si>
  <si>
    <t>38088</t>
  </si>
  <si>
    <t>EXT141BB022000PH1M00XX</t>
  </si>
  <si>
    <t>EXTR5R BK 22 PH1</t>
  </si>
  <si>
    <t>213104807</t>
  </si>
  <si>
    <t>340</t>
  </si>
  <si>
    <t>400000220375</t>
  </si>
  <si>
    <t>EXT141BB022000PH1M00XX0101</t>
  </si>
  <si>
    <t>FEXXXX01</t>
  </si>
  <si>
    <t>0000400054</t>
  </si>
  <si>
    <t>POLYHOSE INDIA PVT LTD - UNIT IV</t>
  </si>
  <si>
    <t>4000000729</t>
  </si>
  <si>
    <t>REI141B022000XXXXXXXXX</t>
  </si>
  <si>
    <t>REIR5R BK 22 PH1</t>
  </si>
  <si>
    <t>400000220378</t>
  </si>
  <si>
    <t>REI141B022000XXXXXXXXX11</t>
  </si>
  <si>
    <t>FBC24113</t>
  </si>
  <si>
    <t>TUB141B022000XXXXXXXXX</t>
  </si>
  <si>
    <t>TUBR5R BK 22 PH1</t>
  </si>
  <si>
    <t>400000220379</t>
  </si>
  <si>
    <t>TUB141B022000XXXXXXXXX11</t>
  </si>
  <si>
    <t>WRA141BB022000PH1M00XX</t>
  </si>
  <si>
    <t>WRAR5R BK 22 PH1</t>
  </si>
  <si>
    <t>400000220376</t>
  </si>
  <si>
    <t>WRA141BB022000PH1M00XX11</t>
  </si>
  <si>
    <t>FWXXXX01</t>
  </si>
  <si>
    <t>FG141BB022000PH1M00ZXX</t>
  </si>
  <si>
    <t>R5R 7/8" POLYHOSE</t>
  </si>
  <si>
    <t>400000220374</t>
  </si>
  <si>
    <t>FG141BB022000PH1M00ZXX11</t>
  </si>
  <si>
    <t>FIXXXX01</t>
  </si>
  <si>
    <t>COV141B022000XXXXXXXXX</t>
  </si>
  <si>
    <t>400000220377</t>
  </si>
  <si>
    <t>COV141B022000XXXXXXXXX0101</t>
  </si>
  <si>
    <t>FCXXXX03</t>
  </si>
  <si>
    <t>REI254B012000XXXXXXXXX</t>
  </si>
  <si>
    <t>400000268326</t>
  </si>
  <si>
    <t>REI254B012000XXXXXXXXX101</t>
  </si>
  <si>
    <t>FBA20203</t>
  </si>
  <si>
    <t>38392</t>
  </si>
  <si>
    <t>REI161B006000XXXXXXXXX</t>
  </si>
  <si>
    <t>REI1TE BK 6 EX1</t>
  </si>
  <si>
    <t>213202749</t>
  </si>
  <si>
    <t>120</t>
  </si>
  <si>
    <t>400000221968</t>
  </si>
  <si>
    <t>REI161B006000XXXXXXXXX11</t>
  </si>
  <si>
    <t>FBC18216</t>
  </si>
  <si>
    <t>0000100101</t>
  </si>
  <si>
    <t>POLYHOSE Germany GmbH</t>
  </si>
  <si>
    <t>WP09</t>
  </si>
  <si>
    <t>Locatio WIP RRM</t>
  </si>
  <si>
    <t>2020-052987</t>
  </si>
  <si>
    <t>COV254B012000XXXXXXXXX</t>
  </si>
  <si>
    <t>400000268324</t>
  </si>
  <si>
    <t>COV254B012000XXXXXXXXX0101</t>
  </si>
  <si>
    <t>FCXXXX02</t>
  </si>
  <si>
    <t>WRA254BB012000PH1M00XX</t>
  </si>
  <si>
    <t>WRAR2 MSHA BK 12 PH1</t>
  </si>
  <si>
    <t>400000268323</t>
  </si>
  <si>
    <t>WRA254BB012000PH1M00XX101</t>
  </si>
  <si>
    <t>EXT254BB012000PH1M00XX</t>
  </si>
  <si>
    <t>EXTR2 MSHA BK 12 PH1</t>
  </si>
  <si>
    <t>400000268322</t>
  </si>
  <si>
    <t>EXT254BB012000PH1M00XX0101</t>
  </si>
  <si>
    <t>FEXXXX02</t>
  </si>
  <si>
    <t>TUB161B006000XXXXXXXXX</t>
  </si>
  <si>
    <t>400000221969</t>
  </si>
  <si>
    <t>TUB161B006000XXXXXXXXX11</t>
  </si>
  <si>
    <t>28942</t>
  </si>
  <si>
    <t>2001PP007</t>
  </si>
  <si>
    <t>COV150BB038000XXXXXXXX</t>
  </si>
  <si>
    <t>COVR3 BK 38 PH1</t>
  </si>
  <si>
    <t>213103726</t>
  </si>
  <si>
    <t>20</t>
  </si>
  <si>
    <t>400000168789</t>
  </si>
  <si>
    <t>COV150BB038000XXXXXXXX11</t>
  </si>
  <si>
    <t>682</t>
  </si>
  <si>
    <t>EXT150BB038000PH1M00XX</t>
  </si>
  <si>
    <t>EXTR3 BK 38 PH1</t>
  </si>
  <si>
    <t>400000168788</t>
  </si>
  <si>
    <t>EXT150BB038000PH1M00XX11</t>
  </si>
  <si>
    <t>FG150BB038000PH1M00ZXX</t>
  </si>
  <si>
    <t>R3 1.1/2" POLYHOSE</t>
  </si>
  <si>
    <t>400000168791</t>
  </si>
  <si>
    <t>FG150BB038000PH1M00ZXX11</t>
  </si>
  <si>
    <t>REI150B038000XXXXXXXXX</t>
  </si>
  <si>
    <t>REIR3 BK 38 PH1</t>
  </si>
  <si>
    <t>400000168792</t>
  </si>
  <si>
    <t>REI150B038000XXXXXXXXX11</t>
  </si>
  <si>
    <t>TUB150B038000XXXXXXXXX</t>
  </si>
  <si>
    <t>TUBR3 BK 38 PH1</t>
  </si>
  <si>
    <t>400000168793</t>
  </si>
  <si>
    <t>TUB150B038000XXXXXXXXX11</t>
  </si>
  <si>
    <t>WRA150BB038000PH1M00XX</t>
  </si>
  <si>
    <t>WRAR3 BK 38 PH1</t>
  </si>
  <si>
    <t>400000168790</t>
  </si>
  <si>
    <t>WRA150BB038000PH1M00XX11</t>
  </si>
  <si>
    <t>39204</t>
  </si>
  <si>
    <t>2001PP010</t>
  </si>
  <si>
    <t>FG904BB019000CA1M00NXX</t>
  </si>
  <si>
    <t>844 MSHA 3/4" CAT</t>
  </si>
  <si>
    <t>213202825</t>
  </si>
  <si>
    <t>140</t>
  </si>
  <si>
    <t>"</t>
  </si>
  <si>
    <t>400000226124</t>
  </si>
  <si>
    <t>FG904BB019000CA1M00NXX-0101</t>
  </si>
  <si>
    <t>ICARTX01</t>
  </si>
  <si>
    <t>0000100046</t>
  </si>
  <si>
    <t>CATERPILLAR INC</t>
  </si>
  <si>
    <t>WP10</t>
  </si>
  <si>
    <t>Locatio WIP INDS</t>
  </si>
  <si>
    <t>MAY-20 FIRM</t>
  </si>
  <si>
    <t>WRA161BB006000PH1M00XX</t>
  </si>
  <si>
    <t>WRA1TE BK 6 PH1</t>
  </si>
  <si>
    <t>400000221966</t>
  </si>
  <si>
    <t>WRA161BB006000PH1M00XX11</t>
  </si>
  <si>
    <t>FG146BB022000PH1M00ZXX</t>
  </si>
  <si>
    <t>R5C 7/8" POLYHOSE BK RAN</t>
  </si>
  <si>
    <t>400000251145</t>
  </si>
  <si>
    <t>FG146BB022000PH1M00ZXX-0101</t>
  </si>
  <si>
    <t>213202965</t>
  </si>
  <si>
    <t>110</t>
  </si>
  <si>
    <t>400000257741</t>
  </si>
  <si>
    <t>0000100010</t>
  </si>
  <si>
    <t>TOMPKINS INDUSTRIES,INC</t>
  </si>
  <si>
    <t>PO.6145941</t>
  </si>
  <si>
    <t>COV146BB022000XXXXXXXX</t>
  </si>
  <si>
    <t>400000251148</t>
  </si>
  <si>
    <t>COV146BB022000XXXXXXXX-0101</t>
  </si>
  <si>
    <t>400000251154</t>
  </si>
  <si>
    <t>400000257740</t>
  </si>
  <si>
    <t>WRA146BB022000HF1M10XX</t>
  </si>
  <si>
    <t>R5C 7/8" HYDROFLEX</t>
  </si>
  <si>
    <t>400000251153</t>
  </si>
  <si>
    <t>WRA146BB022000HF1M10XX-0101</t>
  </si>
  <si>
    <t>WRA146BB022000PH1M00XX</t>
  </si>
  <si>
    <t>400000251147</t>
  </si>
  <si>
    <t>WRA146BB022000PH1M00XX-0101</t>
  </si>
  <si>
    <t>400000257739</t>
  </si>
  <si>
    <t>EXT146BB022000HF1M10XX</t>
  </si>
  <si>
    <t>400000251152</t>
  </si>
  <si>
    <t>EXT146BB022000HF1M10XX-0101</t>
  </si>
  <si>
    <t>EXT146BB022000PH1M00XX</t>
  </si>
  <si>
    <t>400000251146</t>
  </si>
  <si>
    <t>EXT146BB022000PH1M00XX-0101</t>
  </si>
  <si>
    <t>400000257738</t>
  </si>
  <si>
    <t>FG146BB022000HF1M10ZXX</t>
  </si>
  <si>
    <t>400000251151</t>
  </si>
  <si>
    <t>FG146BB022000HF1M10ZXX-0101</t>
  </si>
  <si>
    <t>47171</t>
  </si>
  <si>
    <t>TUB253B019000XXXXXXXXX</t>
  </si>
  <si>
    <t>R1 3/4" EXITFLEX</t>
  </si>
  <si>
    <t>213105729</t>
  </si>
  <si>
    <t>400000268702</t>
  </si>
  <si>
    <t>0103</t>
  </si>
  <si>
    <t>TUB253B019000XXXXXXXXX 0103</t>
  </si>
  <si>
    <t>0000400357</t>
  </si>
  <si>
    <t>AVON HYDRAULICS &amp; ENG. PVT LTD. MBI</t>
  </si>
  <si>
    <t>1063/2020-21</t>
  </si>
  <si>
    <t>REI253B019000XXXXXXXXX</t>
  </si>
  <si>
    <t>400000268701</t>
  </si>
  <si>
    <t>0102</t>
  </si>
  <si>
    <t>REI253B019000XXXXXXXXX 0102</t>
  </si>
  <si>
    <t>FBC24121</t>
  </si>
  <si>
    <t>COV253B019000XXXXXXXXX</t>
  </si>
  <si>
    <t>400000268700</t>
  </si>
  <si>
    <t>COV253B019000XXXXXXXXX0101</t>
  </si>
  <si>
    <t>WRA253BB019000PH1M00XX</t>
  </si>
  <si>
    <t>WRAR1 MSHA BK 19 PH1</t>
  </si>
  <si>
    <t>400000268699</t>
  </si>
  <si>
    <t>WRA253BB019000PH1M00XX11</t>
  </si>
  <si>
    <t>EXT253BB019000PH1M00XX</t>
  </si>
  <si>
    <t>EXTR1 MSHA BK 19 PH1</t>
  </si>
  <si>
    <t>400000268698</t>
  </si>
  <si>
    <t>EXT253BB019000PH1M00XX0101</t>
  </si>
  <si>
    <t>FEXXXX03</t>
  </si>
  <si>
    <t>TUB146B022000XXXXXXXXX</t>
  </si>
  <si>
    <t>400000251150</t>
  </si>
  <si>
    <t>TUB146B022000XXXXXXXXX-0101</t>
  </si>
  <si>
    <t>400000251156</t>
  </si>
  <si>
    <t>400000257742</t>
  </si>
  <si>
    <t>FG146BB022000PH1M00ZXR</t>
  </si>
  <si>
    <t>FT</t>
  </si>
  <si>
    <t>400000257737</t>
  </si>
  <si>
    <t>FG146BB022000PH1M00ZXR-0101</t>
  </si>
  <si>
    <t>46130</t>
  </si>
  <si>
    <t>COV257BB006000THCF0602</t>
  </si>
  <si>
    <t>1SC MSHA 1/4" POLYHOSE</t>
  </si>
  <si>
    <t>213105703</t>
  </si>
  <si>
    <t>400000262606</t>
  </si>
  <si>
    <t>COV257BB006000THCF0602-0101</t>
  </si>
  <si>
    <t>0000400221</t>
  </si>
  <si>
    <t>TOKAI IMPERIAL HYDRAULICS INDIA PVT</t>
  </si>
  <si>
    <t>2020210114</t>
  </si>
  <si>
    <t>EXT257BB006000TK1M00XX</t>
  </si>
  <si>
    <t>EXT1SC MSHA BK 6 TK1</t>
  </si>
  <si>
    <t>400000262604</t>
  </si>
  <si>
    <t>EXT257BB006000TK1M00XX0101</t>
  </si>
  <si>
    <t>47136</t>
  </si>
  <si>
    <t>FG540BB011000LY1M00ZXX</t>
  </si>
  <si>
    <t>AIR BRAKE LEYPARTS</t>
  </si>
  <si>
    <t>213105886</t>
  </si>
  <si>
    <t>400000268448</t>
  </si>
  <si>
    <t>12</t>
  </si>
  <si>
    <t>FG540BB011000LY1M00ZXX12</t>
  </si>
  <si>
    <t>SIXXXX01</t>
  </si>
  <si>
    <t>4000000868</t>
  </si>
  <si>
    <t>WRA257BB006000TK1M00XX</t>
  </si>
  <si>
    <t>WRA1SC MSHA BK 6 TK1</t>
  </si>
  <si>
    <t>400000262605</t>
  </si>
  <si>
    <t>WRA257BB006000TK1M00XX11</t>
  </si>
  <si>
    <t>FG254BB012000PH1M00ZXX</t>
  </si>
  <si>
    <t>R2 1/2" POLYHOSE BK RAN</t>
  </si>
  <si>
    <t>400000268321</t>
  </si>
  <si>
    <t>FG254BB012000PH1M00ZXX101</t>
  </si>
  <si>
    <t>FG257BB006000TK1M00ZXX</t>
  </si>
  <si>
    <t>1SC MSHA 1/4"</t>
  </si>
  <si>
    <t>400000262603</t>
  </si>
  <si>
    <t>FG257BB006000TK1M00ZXX11</t>
  </si>
  <si>
    <t>FG253BB019000PH1M00ZXX</t>
  </si>
  <si>
    <t>R1 3/4" POLYHOSE</t>
  </si>
  <si>
    <t>400000268697</t>
  </si>
  <si>
    <t>FG253BB019000PH1M00ZXX11</t>
  </si>
  <si>
    <t>COV161B006000XXXXXXXXX</t>
  </si>
  <si>
    <t>400000221967</t>
  </si>
  <si>
    <t>COV161B006000XXXXXXXXX0101</t>
  </si>
  <si>
    <t>46936</t>
  </si>
  <si>
    <t>FG254BB051000PH1M02SXX</t>
  </si>
  <si>
    <t>R2 2" POLYHOSE</t>
  </si>
  <si>
    <t>213105855</t>
  </si>
  <si>
    <t>440</t>
  </si>
  <si>
    <t>400000267450</t>
  </si>
  <si>
    <t>FG254BB051000PH1M02SXX-0101</t>
  </si>
  <si>
    <t>1077/20-21</t>
  </si>
  <si>
    <t>EXT254BB051000PH1M02XX</t>
  </si>
  <si>
    <t>400000267451</t>
  </si>
  <si>
    <t>EXT254BB051000PH1M02XX-0101</t>
  </si>
  <si>
    <t>WRA254BB051000PH1M02XX</t>
  </si>
  <si>
    <t>400000267452</t>
  </si>
  <si>
    <t>WRA254BB051000PH1M02XX-0101</t>
  </si>
  <si>
    <t>COV254BB051000XXXXXXXX</t>
  </si>
  <si>
    <t>COVR2 MSHA BK 51 HP1</t>
  </si>
  <si>
    <t>400000267453</t>
  </si>
  <si>
    <t>COV254BB051000XXXXXXXX0101</t>
  </si>
  <si>
    <t>REI254B051000XXXXXXXXX</t>
  </si>
  <si>
    <t>REIR2 MSHA BK 51 HP1</t>
  </si>
  <si>
    <t>400000267454</t>
  </si>
  <si>
    <t>REI254B051000XXXXXXXXX-0101</t>
  </si>
  <si>
    <t>RBB48202</t>
  </si>
  <si>
    <t>TUB254B051000XXXXXXXXX</t>
  </si>
  <si>
    <t>TUBR2 MSHA BK 51 HP1</t>
  </si>
  <si>
    <t>400000267455</t>
  </si>
  <si>
    <t>TUB254B051000XXXXXXXXX-0101</t>
  </si>
  <si>
    <t>FG254BB051000PH1M02ZXX</t>
  </si>
  <si>
    <t>213105756</t>
  </si>
  <si>
    <t>220</t>
  </si>
  <si>
    <t>400000267456</t>
  </si>
  <si>
    <t>FG254BB051000PH1M02ZXX-0101</t>
  </si>
  <si>
    <t>1057 / 20-21</t>
  </si>
  <si>
    <t>400000267457</t>
  </si>
  <si>
    <t>400000267458</t>
  </si>
  <si>
    <t>400000267459</t>
  </si>
  <si>
    <t>400000267460</t>
  </si>
  <si>
    <t>400000267461</t>
  </si>
  <si>
    <t>EXT161BB006000PH1M00XX</t>
  </si>
  <si>
    <t>EXT1TE BK 6 PH1</t>
  </si>
  <si>
    <t>400000221970</t>
  </si>
  <si>
    <t>EXT161BB006000PH1M00XX0101</t>
  </si>
  <si>
    <t>FG161BB006000PH1M00TXX</t>
  </si>
  <si>
    <t>1TE 1/4" POLYHOSE</t>
  </si>
  <si>
    <t>400000221965</t>
  </si>
  <si>
    <t>FG161BB006000PH1M00TXX 0101</t>
  </si>
  <si>
    <t>DELAYED</t>
  </si>
  <si>
    <t>TUB257B006000LHPF0801X</t>
  </si>
  <si>
    <t>400000262608</t>
  </si>
  <si>
    <t>TUB257B006000LHPF0801X-0101</t>
  </si>
  <si>
    <t>REI257B006000TK1XXXXXX</t>
  </si>
  <si>
    <t>400000262607</t>
  </si>
  <si>
    <t>REI257B006000TK1XXXXXX-0101</t>
  </si>
  <si>
    <t>46404</t>
  </si>
  <si>
    <t>TUB253B051000XXXXXXXXX</t>
  </si>
  <si>
    <t>TUBR1 MSHA BK 51 HL1</t>
  </si>
  <si>
    <t>400000264299</t>
  </si>
  <si>
    <t>-0101TUB253B051000XXXXXXXXX</t>
  </si>
  <si>
    <t>REI253B051000XXXXXXXXX</t>
  </si>
  <si>
    <t>REIR1 MSHA BK 51 HL1</t>
  </si>
  <si>
    <t>400000264298</t>
  </si>
  <si>
    <t>REI253B051000XXXXXXXXX-0101</t>
  </si>
  <si>
    <t>COV253BB051000XXXXXXXX</t>
  </si>
  <si>
    <t>COVR1 MSHA BK 51 LO1</t>
  </si>
  <si>
    <t>400000264294</t>
  </si>
  <si>
    <t>COV253BB051000XXXXXXXX0101</t>
  </si>
  <si>
    <t>WRA253BB051000PH1M00XX</t>
  </si>
  <si>
    <t>WRAR1 MSHA BK 51 PH1</t>
  </si>
  <si>
    <t>400000264297</t>
  </si>
  <si>
    <t>WRA253BB051000PH1M00XX-0101</t>
  </si>
  <si>
    <t>EXT253BB051000PH1M00XX</t>
  </si>
  <si>
    <t>EXTR1 MSHA BK 51 PH1</t>
  </si>
  <si>
    <t>400000264296</t>
  </si>
  <si>
    <t>EXT253BB051000PH1M00XX-0101</t>
  </si>
  <si>
    <t>47295</t>
  </si>
  <si>
    <t>COV162B025000XXXXXXXXX</t>
  </si>
  <si>
    <t>213203065</t>
  </si>
  <si>
    <t>400000269535</t>
  </si>
  <si>
    <t>COV162B025000XXXXXXXXX0101</t>
  </si>
  <si>
    <t>0000100021</t>
  </si>
  <si>
    <t>SATI GROUP RUBBER AND PLASTIC PRODU</t>
  </si>
  <si>
    <t>1517</t>
  </si>
  <si>
    <t>EXT162BB025034EC1M00XX</t>
  </si>
  <si>
    <t>2TE 1" EUROCORD</t>
  </si>
  <si>
    <t>400000269533</t>
  </si>
  <si>
    <t>EXT162BB025034EC1M00XX-0101</t>
  </si>
  <si>
    <t>FG162BB025034EC1M00ZXX</t>
  </si>
  <si>
    <t>400000269532</t>
  </si>
  <si>
    <t>FG162BB025034EC1M00ZXX-0101</t>
  </si>
  <si>
    <t>REI162B025000XXXXXXXXX</t>
  </si>
  <si>
    <t>400000269536</t>
  </si>
  <si>
    <t>REI162B025000XXXXXXXXX11</t>
  </si>
  <si>
    <t>TUB162B025000XXXXXXXXX</t>
  </si>
  <si>
    <t>400000269537</t>
  </si>
  <si>
    <t>TUB162B025000XXXXXXXXX11</t>
  </si>
  <si>
    <t>WRA162BB025034EC1M00XX</t>
  </si>
  <si>
    <t>400000269534</t>
  </si>
  <si>
    <t>WRA162BB025034EC1M00XX-0101</t>
  </si>
  <si>
    <t>COV540BB011XXXXXXXXXXX</t>
  </si>
  <si>
    <t>400000268447</t>
  </si>
  <si>
    <t>COV540BB011XXXXXXXXXXX0101</t>
  </si>
  <si>
    <t>SCXXXX01</t>
  </si>
  <si>
    <t>WRA540BB011000LY1M00XX</t>
  </si>
  <si>
    <t>WRAAB BK 11 LY1</t>
  </si>
  <si>
    <t>400000268446</t>
  </si>
  <si>
    <t>WRA540BB011000LY1M00XX12</t>
  </si>
  <si>
    <t>FVXXXX01</t>
  </si>
  <si>
    <t>EXT540BB011000LY1M00XX</t>
  </si>
  <si>
    <t>EXTAB BK 11 LY1</t>
  </si>
  <si>
    <t>400000268445</t>
  </si>
  <si>
    <t>EXT540BB011000LY1M00XX12</t>
  </si>
  <si>
    <t>SEXXXX01</t>
  </si>
  <si>
    <t>46996</t>
  </si>
  <si>
    <t>TUB147B031000XXXXXXXXX</t>
  </si>
  <si>
    <t>213105964</t>
  </si>
  <si>
    <t>400000267781</t>
  </si>
  <si>
    <t>TUB147B031000XXXXXXXXX-0101</t>
  </si>
  <si>
    <t>0000400345</t>
  </si>
  <si>
    <t>POLYHOSE INDIA PRIVATE LIMITED (UNI</t>
  </si>
  <si>
    <t>3100008174</t>
  </si>
  <si>
    <t>REI147B031000XXXXXXXXX</t>
  </si>
  <si>
    <t>400000267779</t>
  </si>
  <si>
    <t>REI147B031000XXXXXXXXX-0101</t>
  </si>
  <si>
    <t>COV147BB031000XXXXXXXX</t>
  </si>
  <si>
    <t>R6 1.1/4" POLYHOSE</t>
  </si>
  <si>
    <t>400000267772</t>
  </si>
  <si>
    <t>COV147BB031000XXXXXXXX101</t>
  </si>
  <si>
    <t>WRA147BB031000PH1M00XX</t>
  </si>
  <si>
    <t>400000267777</t>
  </si>
  <si>
    <t>WRA147BB031000PH1M00XX-0101</t>
  </si>
  <si>
    <t>EXT147BB031000PH1M00XX</t>
  </si>
  <si>
    <t>400000267773</t>
  </si>
  <si>
    <t>EXT147BB031000PH1M00XX-0101</t>
  </si>
  <si>
    <t>213105927</t>
  </si>
  <si>
    <t>400000267769</t>
  </si>
  <si>
    <t>Schwing stetter stock order</t>
  </si>
  <si>
    <t>400000267767</t>
  </si>
  <si>
    <t>400000267765</t>
  </si>
  <si>
    <t>400000267763</t>
  </si>
  <si>
    <t>400000267761</t>
  </si>
  <si>
    <t>213105754</t>
  </si>
  <si>
    <t>400000267787</t>
  </si>
  <si>
    <t>Oct-20 SCH-STETTER Buffer stock</t>
  </si>
  <si>
    <t>400000267786</t>
  </si>
  <si>
    <t>400000267784</t>
  </si>
  <si>
    <t>400000267788</t>
  </si>
  <si>
    <t>400000267783</t>
  </si>
  <si>
    <t>FG147BB031000PH1M00ZXX</t>
  </si>
  <si>
    <t>400000267789</t>
  </si>
  <si>
    <t>FG147BB031000PH1M00ZXX-0101</t>
  </si>
  <si>
    <t>400000267775</t>
  </si>
  <si>
    <t>400000267771</t>
  </si>
  <si>
    <t>FG253BB051000PH1M00ZXX</t>
  </si>
  <si>
    <t>R1 2" POLYHOSE</t>
  </si>
  <si>
    <t>400000264295</t>
  </si>
  <si>
    <t>FG253BB051000PH1M00ZXX-0101</t>
  </si>
  <si>
    <t>46928</t>
  </si>
  <si>
    <t>TUB277B019000XXXXXXXXX</t>
  </si>
  <si>
    <t>TUB 4SP MSHA 3/4" VC1</t>
  </si>
  <si>
    <t>213203230</t>
  </si>
  <si>
    <t>50</t>
  </si>
  <si>
    <t>400000267368</t>
  </si>
  <si>
    <t>01F1</t>
  </si>
  <si>
    <t>TUB277B019000XXXXXXXXX-01F1</t>
  </si>
  <si>
    <t>0000100083</t>
  </si>
  <si>
    <t>LEKU-ONA GLOBAL SOLUTIONS S.L.</t>
  </si>
  <si>
    <t>43591</t>
  </si>
  <si>
    <t>REI277B019000XXXXXXXXX</t>
  </si>
  <si>
    <t>REI 4SP MSHA 3/4" VC1</t>
  </si>
  <si>
    <t>400000267367</t>
  </si>
  <si>
    <t>RSB32601</t>
  </si>
  <si>
    <t>COV277BB019000XXXXXXXX</t>
  </si>
  <si>
    <t>COV4SP MSHA BK 19 EX1</t>
  </si>
  <si>
    <t>400000267371</t>
  </si>
  <si>
    <t>COV277BB019000XXXXXXXX0101</t>
  </si>
  <si>
    <t>WRA277BB019000LO1M00XX</t>
  </si>
  <si>
    <t>WRA4SP MSHA BK 19 LO1</t>
  </si>
  <si>
    <t>400000267369</t>
  </si>
  <si>
    <t>WRA277BB019000LO1M00XX-01F1</t>
  </si>
  <si>
    <t>RVXXXX01</t>
  </si>
  <si>
    <t>EXT277BB019000LO1M00XX</t>
  </si>
  <si>
    <t>EXT4SP MSHA BK 19 LO1</t>
  </si>
  <si>
    <t>400000267370</t>
  </si>
  <si>
    <t>EXT277BB019000LO1M00XX-01F1</t>
  </si>
  <si>
    <t>213203089</t>
  </si>
  <si>
    <t>100</t>
  </si>
  <si>
    <t>400000267374</t>
  </si>
  <si>
    <t>0000100019</t>
  </si>
  <si>
    <t>B-TAT HYDRAULIC LINE SDN BHD</t>
  </si>
  <si>
    <t>PO20-07-016.</t>
  </si>
  <si>
    <t>400000267373</t>
  </si>
  <si>
    <t>400000267377</t>
  </si>
  <si>
    <t>WRA277BB019000SY1M00XX</t>
  </si>
  <si>
    <t>WRA4SP MSHA BK 19 SY1</t>
  </si>
  <si>
    <t>400000267376</t>
  </si>
  <si>
    <t>WRA277BB019000SY1M00XX-01F1</t>
  </si>
  <si>
    <t>EXT277BB019000SY1M00XX</t>
  </si>
  <si>
    <t>EXT4SP MSHA BK 19 SY1</t>
  </si>
  <si>
    <t>400000267375</t>
  </si>
  <si>
    <t>EXT277BB019000SY1M00XX-01F1</t>
  </si>
  <si>
    <t>FG277BB019000LO1M00ZXX</t>
  </si>
  <si>
    <t>4SP MSHA 3/4" LOHT</t>
  </si>
  <si>
    <t>400000267372</t>
  </si>
  <si>
    <t>FG277BB019000LO1M00ZXX-01F1</t>
  </si>
  <si>
    <t>FG277BB019000SY1M00PXX</t>
  </si>
  <si>
    <t>4SP MSHA 3/4" SKYFLEX</t>
  </si>
  <si>
    <t>400000267378</t>
  </si>
  <si>
    <t>0110</t>
  </si>
  <si>
    <t>FG277BB019000SY1M00PXX-0110</t>
  </si>
  <si>
    <t>Plant</t>
  </si>
  <si>
    <t>PIR No</t>
  </si>
  <si>
    <t>Created On</t>
  </si>
  <si>
    <t>Created By</t>
  </si>
  <si>
    <t>Material No</t>
  </si>
  <si>
    <t>Material Desc</t>
  </si>
  <si>
    <t>Sales Order No</t>
  </si>
  <si>
    <t>Sales Order Item</t>
  </si>
  <si>
    <t>Sales Order Unit</t>
  </si>
  <si>
    <t>Prod.Ord.No</t>
  </si>
  <si>
    <t>Order Qty</t>
  </si>
  <si>
    <t>GR Qty</t>
  </si>
  <si>
    <t>UOM</t>
  </si>
  <si>
    <t>Scheduled finish</t>
  </si>
  <si>
    <t>Scheduled start</t>
  </si>
  <si>
    <t>Prod.Version</t>
  </si>
  <si>
    <t>Prod.Version Text</t>
  </si>
  <si>
    <t>Work Center</t>
  </si>
  <si>
    <t>Cust.No</t>
  </si>
  <si>
    <t>Cust.Name</t>
  </si>
  <si>
    <t>Base Quantity</t>
  </si>
  <si>
    <t>Storage Loc</t>
  </si>
  <si>
    <t>Storage Loc Name</t>
  </si>
  <si>
    <t>Revised Date 1</t>
  </si>
  <si>
    <t>Revised Date 2</t>
  </si>
  <si>
    <t>Final Revised Date</t>
  </si>
  <si>
    <t>Reason 1</t>
  </si>
  <si>
    <t>Reason 2</t>
  </si>
  <si>
    <t>Reason 3</t>
  </si>
  <si>
    <t>Customer PO.NO</t>
  </si>
  <si>
    <t>p/n1</t>
  </si>
  <si>
    <t>p/n2</t>
  </si>
  <si>
    <t>p/n3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</si>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</sst>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6"/>
  <sheetViews>
    <sheetView tabSelected="1" workbookViewId="0">
      <selection activeCell="C5" sqref="C5"/>
    </sheetView>
  </sheetViews>
  <sheetFormatPr defaultRowHeight="12.75" x14ac:dyDescent="0.2"/>
  <cols>
    <col min="1" max="1" width="7" bestFit="1" customWidth="1"/>
    <col min="2" max="2" width="8" bestFit="1" customWidth="1"/>
    <col min="3" max="3" width="10.42578125" bestFit="1" customWidth="1"/>
    <col min="4" max="4" width="10.5703125" bestFit="1" customWidth="1"/>
    <col min="5" max="5" width="26.7109375" bestFit="1" customWidth="1"/>
    <col min="6" max="6" width="5.42578125" bestFit="1" customWidth="1"/>
    <col min="7" max="7" width="10.85546875" customWidth="1"/>
    <col min="8" max="8" width="9.7109375" customWidth="1"/>
    <col min="9" max="9" width="25.7109375" bestFit="1" customWidth="1"/>
    <col min="10" max="10" width="26" bestFit="1" customWidth="1"/>
    <col min="11" max="11" width="12" customWidth="1"/>
    <col min="12" max="12" width="9.7109375" bestFit="1" customWidth="1"/>
    <col min="13" max="13" width="11" bestFit="1" customWidth="1"/>
    <col min="14" max="14" width="14" bestFit="1" customWidth="1"/>
    <col min="15" max="15" width="11" bestFit="1" customWidth="1"/>
    <col min="16" max="16" width="10" bestFit="1" customWidth="1"/>
    <col min="17" max="17" width="5" bestFit="1" customWidth="1"/>
    <col min="18" max="18" width="18" bestFit="1" customWidth="1"/>
    <col min="19" max="19" width="17" bestFit="1" customWidth="1"/>
    <col min="20" max="20" width="14" bestFit="1" customWidth="1"/>
    <col min="21" max="21" width="29" bestFit="1" customWidth="1"/>
    <col min="22" max="22" width="13" bestFit="1" customWidth="1"/>
    <col min="23" max="23" width="12" bestFit="1" customWidth="1"/>
    <col min="24" max="24" width="37" bestFit="1" customWidth="1"/>
    <col min="25" max="25" width="15" bestFit="1" customWidth="1"/>
    <col min="26" max="26" width="13" bestFit="1" customWidth="1"/>
    <col min="27" max="27" width="18" bestFit="1" customWidth="1"/>
    <col min="28" max="29" width="16" bestFit="1" customWidth="1"/>
    <col min="30" max="30" width="20" bestFit="1" customWidth="1"/>
    <col min="31" max="33" width="10" bestFit="1" customWidth="1"/>
    <col min="34" max="34" width="33" bestFit="1" customWidth="1"/>
  </cols>
  <sheetData>
    <row r="1" spans="1:34" ht="25.5" x14ac:dyDescent="0.2">
      <c r="A1" s="1" t="s">
        <v>517</v>
      </c>
      <c r="B1" s="1" t="s">
        <v>518</v>
      </c>
      <c r="C1" s="1" t="s">
        <v>519</v>
      </c>
      <c r="D1" s="1" t="s">
        <v>520</v>
      </c>
      <c r="E1" s="1" t="s">
        <v>521</v>
      </c>
      <c r="F1" s="6" t="s">
        <v>550</v>
      </c>
      <c r="G1" s="6" t="s">
        <v>547</v>
      </c>
      <c r="H1" s="6" t="s">
        <v>548</v>
      </c>
      <c r="I1" s="6" t="s">
        <v>549</v>
      </c>
      <c r="J1" s="1" t="s">
        <v>522</v>
      </c>
      <c r="K1" s="1" t="s">
        <v>523</v>
      </c>
      <c r="L1" s="5" t="s">
        <v>524</v>
      </c>
      <c r="M1" s="5" t="s">
        <v>525</v>
      </c>
      <c r="N1" s="1" t="s">
        <v>526</v>
      </c>
      <c r="O1" s="1" t="s">
        <v>527</v>
      </c>
      <c r="P1" s="1" t="s">
        <v>528</v>
      </c>
      <c r="Q1" s="1" t="s">
        <v>529</v>
      </c>
      <c r="R1" s="1" t="s">
        <v>530</v>
      </c>
      <c r="S1" s="1" t="s">
        <v>531</v>
      </c>
      <c r="T1" s="1" t="s">
        <v>532</v>
      </c>
      <c r="U1" s="1" t="s">
        <v>533</v>
      </c>
      <c r="V1" s="1" t="s">
        <v>534</v>
      </c>
      <c r="W1" s="1" t="s">
        <v>535</v>
      </c>
      <c r="X1" s="1" t="s">
        <v>536</v>
      </c>
      <c r="Y1" s="1" t="s">
        <v>537</v>
      </c>
      <c r="Z1" s="1" t="s">
        <v>538</v>
      </c>
      <c r="AA1" s="1" t="s">
        <v>539</v>
      </c>
      <c r="AB1" s="1" t="s">
        <v>540</v>
      </c>
      <c r="AC1" s="1" t="s">
        <v>541</v>
      </c>
      <c r="AD1" s="1" t="s">
        <v>542</v>
      </c>
      <c r="AE1" s="1" t="s">
        <v>543</v>
      </c>
      <c r="AF1" s="1" t="s">
        <v>544</v>
      </c>
      <c r="AG1" s="1" t="s">
        <v>545</v>
      </c>
      <c r="AH1" s="1" t="s">
        <v>546</v>
      </c>
    </row>
    <row r="2" spans="1:34" x14ac:dyDescent="0.2">
      <c r="A2" t="s">
        <v>0</v>
      </c>
      <c r="B2" t="s">
        <v>150</v>
      </c>
      <c r="C2" s="2">
        <v>43749</v>
      </c>
      <c r="D2" t="s">
        <v>151</v>
      </c>
      <c r="E2" t="s">
        <v>163</v>
      </c>
      <c r="F2" s="7" t="str">
        <f>IF(LEFT(E2,2)&lt;&gt;"FG",LEFT(E2,3),"")</f>
        <v/>
      </c>
      <c r="G2" t="s">
        <v>163</v>
      </c>
      <c r="J2" t="s">
        <v>164</v>
      </c>
      <c r="K2" t="s">
        <v>154</v>
      </c>
      <c r="L2" t="s">
        <v>155</v>
      </c>
      <c r="M2" t="s">
        <v>7</v>
      </c>
      <c r="N2" t="s">
        <v>165</v>
      </c>
      <c r="O2" s="3">
        <v>369</v>
      </c>
      <c r="P2" s="3">
        <v>369</v>
      </c>
      <c r="Q2" t="s">
        <v>7</v>
      </c>
      <c r="R2" s="2">
        <v>43756</v>
      </c>
      <c r="S2" s="2">
        <v>43756</v>
      </c>
      <c r="T2" t="s">
        <v>9</v>
      </c>
      <c r="U2" t="s">
        <v>166</v>
      </c>
      <c r="V2" t="s">
        <v>11</v>
      </c>
      <c r="W2" t="s">
        <v>12</v>
      </c>
      <c r="X2" t="s">
        <v>13</v>
      </c>
      <c r="Y2" s="3">
        <v>1845</v>
      </c>
      <c r="Z2" t="s">
        <v>14</v>
      </c>
      <c r="AA2" t="s">
        <v>15</v>
      </c>
      <c r="AB2" s="2"/>
      <c r="AC2" s="2"/>
      <c r="AD2" s="2"/>
      <c r="AE2" t="s">
        <v>16</v>
      </c>
      <c r="AF2" t="s">
        <v>16</v>
      </c>
      <c r="AG2" t="s">
        <v>16</v>
      </c>
      <c r="AH2" t="s">
        <v>158</v>
      </c>
    </row>
    <row r="3" spans="1:34" x14ac:dyDescent="0.2">
      <c r="A3" t="s">
        <v>0</v>
      </c>
      <c r="B3" t="s">
        <v>150</v>
      </c>
      <c r="C3" s="2">
        <v>43749</v>
      </c>
      <c r="D3" t="s">
        <v>151</v>
      </c>
      <c r="E3" t="s">
        <v>152</v>
      </c>
      <c r="F3" s="7" t="str">
        <f t="shared" ref="F3:F66" si="0">IF(LEFT(E3,2)&lt;&gt;"FG",LEFT(E3,3),"")</f>
        <v>COV</v>
      </c>
      <c r="G3" t="s">
        <v>16</v>
      </c>
      <c r="J3" t="s">
        <v>153</v>
      </c>
      <c r="K3" t="s">
        <v>154</v>
      </c>
      <c r="L3" t="s">
        <v>155</v>
      </c>
      <c r="M3" t="s">
        <v>16</v>
      </c>
      <c r="N3" t="s">
        <v>156</v>
      </c>
      <c r="O3" s="3">
        <v>369</v>
      </c>
      <c r="P3" s="3">
        <v>369</v>
      </c>
      <c r="Q3" t="s">
        <v>7</v>
      </c>
      <c r="R3" s="2">
        <v>43756</v>
      </c>
      <c r="S3" s="2">
        <v>43756</v>
      </c>
      <c r="T3" t="s">
        <v>9</v>
      </c>
      <c r="U3" t="s">
        <v>157</v>
      </c>
      <c r="V3" t="s">
        <v>28</v>
      </c>
      <c r="W3" t="s">
        <v>12</v>
      </c>
      <c r="X3" t="s">
        <v>13</v>
      </c>
      <c r="Y3" s="3">
        <v>492</v>
      </c>
      <c r="Z3" t="s">
        <v>14</v>
      </c>
      <c r="AA3" t="s">
        <v>15</v>
      </c>
      <c r="AB3" s="2"/>
      <c r="AC3" s="2"/>
      <c r="AD3" s="2"/>
      <c r="AE3" t="s">
        <v>16</v>
      </c>
      <c r="AF3" t="s">
        <v>16</v>
      </c>
      <c r="AG3" t="s">
        <v>16</v>
      </c>
      <c r="AH3" t="s">
        <v>158</v>
      </c>
    </row>
    <row r="4" spans="1:34" x14ac:dyDescent="0.2">
      <c r="A4" t="s">
        <v>0</v>
      </c>
      <c r="B4" t="s">
        <v>150</v>
      </c>
      <c r="C4" s="2">
        <v>43749</v>
      </c>
      <c r="D4" t="s">
        <v>151</v>
      </c>
      <c r="E4" t="s">
        <v>159</v>
      </c>
      <c r="F4" s="7" t="str">
        <f t="shared" si="0"/>
        <v>EXT</v>
      </c>
      <c r="G4" t="s">
        <v>16</v>
      </c>
      <c r="J4" t="s">
        <v>160</v>
      </c>
      <c r="K4" t="s">
        <v>154</v>
      </c>
      <c r="L4" t="s">
        <v>155</v>
      </c>
      <c r="M4" t="s">
        <v>16</v>
      </c>
      <c r="N4" t="s">
        <v>161</v>
      </c>
      <c r="O4" s="3">
        <v>369</v>
      </c>
      <c r="P4" s="3">
        <v>369</v>
      </c>
      <c r="Q4" t="s">
        <v>7</v>
      </c>
      <c r="R4" s="2">
        <v>43756</v>
      </c>
      <c r="S4" s="2">
        <v>43756</v>
      </c>
      <c r="T4" t="s">
        <v>9</v>
      </c>
      <c r="U4" t="s">
        <v>162</v>
      </c>
      <c r="V4" t="s">
        <v>34</v>
      </c>
      <c r="W4" t="s">
        <v>12</v>
      </c>
      <c r="X4" t="s">
        <v>13</v>
      </c>
      <c r="Y4" s="3">
        <v>861</v>
      </c>
      <c r="Z4" t="s">
        <v>14</v>
      </c>
      <c r="AA4" t="s">
        <v>15</v>
      </c>
      <c r="AB4" s="2"/>
      <c r="AC4" s="2"/>
      <c r="AD4" s="2"/>
      <c r="AE4" t="s">
        <v>16</v>
      </c>
      <c r="AF4" t="s">
        <v>16</v>
      </c>
      <c r="AG4" t="s">
        <v>16</v>
      </c>
      <c r="AH4" t="s">
        <v>158</v>
      </c>
    </row>
    <row r="5" spans="1:34" x14ac:dyDescent="0.2">
      <c r="A5" t="s">
        <v>0</v>
      </c>
      <c r="B5" t="s">
        <v>150</v>
      </c>
      <c r="C5" s="2">
        <v>43749</v>
      </c>
      <c r="D5" t="s">
        <v>151</v>
      </c>
      <c r="E5" t="s">
        <v>167</v>
      </c>
      <c r="F5" s="7" t="str">
        <f t="shared" si="0"/>
        <v>REI</v>
      </c>
      <c r="G5" t="s">
        <v>16</v>
      </c>
      <c r="J5" t="s">
        <v>168</v>
      </c>
      <c r="K5" t="s">
        <v>154</v>
      </c>
      <c r="L5" t="s">
        <v>155</v>
      </c>
      <c r="M5" t="s">
        <v>16</v>
      </c>
      <c r="N5" t="s">
        <v>169</v>
      </c>
      <c r="O5" s="3">
        <v>369</v>
      </c>
      <c r="P5" s="3">
        <v>369</v>
      </c>
      <c r="Q5" t="s">
        <v>7</v>
      </c>
      <c r="R5" s="2">
        <v>43756</v>
      </c>
      <c r="S5" s="2">
        <v>43756</v>
      </c>
      <c r="T5" t="s">
        <v>9</v>
      </c>
      <c r="U5" t="s">
        <v>170</v>
      </c>
      <c r="V5" t="s">
        <v>40</v>
      </c>
      <c r="W5" t="s">
        <v>12</v>
      </c>
      <c r="X5" t="s">
        <v>13</v>
      </c>
      <c r="Y5" s="3">
        <v>615</v>
      </c>
      <c r="Z5" t="s">
        <v>14</v>
      </c>
      <c r="AA5" t="s">
        <v>15</v>
      </c>
      <c r="AB5" s="2"/>
      <c r="AC5" s="2"/>
      <c r="AD5" s="2"/>
      <c r="AE5" t="s">
        <v>16</v>
      </c>
      <c r="AF5" t="s">
        <v>16</v>
      </c>
      <c r="AG5" t="s">
        <v>16</v>
      </c>
      <c r="AH5" t="s">
        <v>158</v>
      </c>
    </row>
    <row r="6" spans="1:34" x14ac:dyDescent="0.2">
      <c r="A6" t="s">
        <v>0</v>
      </c>
      <c r="B6" t="s">
        <v>150</v>
      </c>
      <c r="C6" s="2">
        <v>43749</v>
      </c>
      <c r="D6" t="s">
        <v>151</v>
      </c>
      <c r="E6" t="s">
        <v>171</v>
      </c>
      <c r="F6" s="7" t="str">
        <f t="shared" si="0"/>
        <v>TUB</v>
      </c>
      <c r="G6" t="s">
        <v>16</v>
      </c>
      <c r="J6" t="s">
        <v>172</v>
      </c>
      <c r="K6" t="s">
        <v>154</v>
      </c>
      <c r="L6" t="s">
        <v>155</v>
      </c>
      <c r="M6" t="s">
        <v>16</v>
      </c>
      <c r="N6" t="s">
        <v>173</v>
      </c>
      <c r="O6" s="3">
        <v>369</v>
      </c>
      <c r="P6" s="3">
        <v>369</v>
      </c>
      <c r="Q6" t="s">
        <v>7</v>
      </c>
      <c r="R6" s="2">
        <v>43756</v>
      </c>
      <c r="S6" s="2">
        <v>43756</v>
      </c>
      <c r="T6" t="s">
        <v>9</v>
      </c>
      <c r="U6" t="s">
        <v>174</v>
      </c>
      <c r="V6" t="s">
        <v>46</v>
      </c>
      <c r="W6" t="s">
        <v>12</v>
      </c>
      <c r="X6" t="s">
        <v>13</v>
      </c>
      <c r="Y6" s="3">
        <v>615</v>
      </c>
      <c r="Z6" t="s">
        <v>14</v>
      </c>
      <c r="AA6" t="s">
        <v>15</v>
      </c>
      <c r="AB6" s="2"/>
      <c r="AC6" s="2"/>
      <c r="AD6" s="2"/>
      <c r="AE6" t="s">
        <v>16</v>
      </c>
      <c r="AF6" t="s">
        <v>16</v>
      </c>
      <c r="AG6" t="s">
        <v>16</v>
      </c>
      <c r="AH6" t="s">
        <v>158</v>
      </c>
    </row>
    <row r="7" spans="1:34" x14ac:dyDescent="0.2">
      <c r="A7" t="s">
        <v>0</v>
      </c>
      <c r="B7" t="s">
        <v>150</v>
      </c>
      <c r="C7" s="2">
        <v>43749</v>
      </c>
      <c r="D7" t="s">
        <v>151</v>
      </c>
      <c r="E7" t="s">
        <v>175</v>
      </c>
      <c r="F7" s="7" t="str">
        <f t="shared" si="0"/>
        <v>WRA</v>
      </c>
      <c r="G7" t="s">
        <v>16</v>
      </c>
      <c r="J7" t="s">
        <v>176</v>
      </c>
      <c r="K7" t="s">
        <v>154</v>
      </c>
      <c r="L7" t="s">
        <v>155</v>
      </c>
      <c r="M7" t="s">
        <v>16</v>
      </c>
      <c r="N7" t="s">
        <v>177</v>
      </c>
      <c r="O7" s="3">
        <v>369</v>
      </c>
      <c r="P7" s="3">
        <v>369</v>
      </c>
      <c r="Q7" t="s">
        <v>7</v>
      </c>
      <c r="R7" s="2">
        <v>43756</v>
      </c>
      <c r="S7" s="2">
        <v>43756</v>
      </c>
      <c r="T7" t="s">
        <v>9</v>
      </c>
      <c r="U7" t="s">
        <v>178</v>
      </c>
      <c r="V7" t="s">
        <v>52</v>
      </c>
      <c r="W7" t="s">
        <v>12</v>
      </c>
      <c r="X7" t="s">
        <v>13</v>
      </c>
      <c r="Y7" s="3">
        <v>190</v>
      </c>
      <c r="Z7" t="s">
        <v>14</v>
      </c>
      <c r="AA7" t="s">
        <v>15</v>
      </c>
      <c r="AB7" s="2"/>
      <c r="AC7" s="2"/>
      <c r="AD7" s="2"/>
      <c r="AE7" t="s">
        <v>16</v>
      </c>
      <c r="AF7" t="s">
        <v>16</v>
      </c>
      <c r="AG7" t="s">
        <v>16</v>
      </c>
      <c r="AH7" t="s">
        <v>158</v>
      </c>
    </row>
    <row r="8" spans="1:34" x14ac:dyDescent="0.2">
      <c r="A8" t="s">
        <v>0</v>
      </c>
      <c r="B8" t="s">
        <v>1</v>
      </c>
      <c r="C8" s="2">
        <v>43823</v>
      </c>
      <c r="D8" t="s">
        <v>2</v>
      </c>
      <c r="E8" t="s">
        <v>18</v>
      </c>
      <c r="F8" s="7" t="str">
        <f t="shared" si="0"/>
        <v/>
      </c>
      <c r="G8" t="s">
        <v>18</v>
      </c>
      <c r="H8" t="s">
        <v>3</v>
      </c>
      <c r="J8" t="s">
        <v>4</v>
      </c>
      <c r="K8" t="s">
        <v>19</v>
      </c>
      <c r="L8" t="s">
        <v>20</v>
      </c>
      <c r="M8" t="s">
        <v>7</v>
      </c>
      <c r="N8" t="s">
        <v>21</v>
      </c>
      <c r="O8" s="3">
        <v>185</v>
      </c>
      <c r="P8" s="3">
        <v>180</v>
      </c>
      <c r="Q8" t="s">
        <v>7</v>
      </c>
      <c r="R8" s="2">
        <v>43829</v>
      </c>
      <c r="S8" s="2">
        <v>43829</v>
      </c>
      <c r="T8" t="s">
        <v>9</v>
      </c>
      <c r="U8" t="s">
        <v>22</v>
      </c>
      <c r="V8" t="s">
        <v>11</v>
      </c>
      <c r="W8" t="s">
        <v>12</v>
      </c>
      <c r="X8" t="s">
        <v>13</v>
      </c>
      <c r="Y8" s="3">
        <v>1845</v>
      </c>
      <c r="Z8" t="s">
        <v>14</v>
      </c>
      <c r="AA8" t="s">
        <v>15</v>
      </c>
      <c r="AB8" s="2"/>
      <c r="AC8" s="2"/>
      <c r="AD8" s="2"/>
      <c r="AE8" t="s">
        <v>16</v>
      </c>
      <c r="AF8" t="s">
        <v>16</v>
      </c>
      <c r="AG8" t="s">
        <v>16</v>
      </c>
      <c r="AH8" t="s">
        <v>23</v>
      </c>
    </row>
    <row r="9" spans="1:34" x14ac:dyDescent="0.2">
      <c r="A9" t="s">
        <v>0</v>
      </c>
      <c r="B9" t="s">
        <v>1</v>
      </c>
      <c r="C9" s="2">
        <v>43823</v>
      </c>
      <c r="D9" t="s">
        <v>2</v>
      </c>
      <c r="E9" t="s">
        <v>3</v>
      </c>
      <c r="F9" s="7" t="str">
        <f t="shared" si="0"/>
        <v/>
      </c>
      <c r="J9" t="s">
        <v>4</v>
      </c>
      <c r="K9" t="s">
        <v>5</v>
      </c>
      <c r="L9" t="s">
        <v>6</v>
      </c>
      <c r="M9" t="s">
        <v>7</v>
      </c>
      <c r="N9" t="s">
        <v>8</v>
      </c>
      <c r="O9" s="3">
        <v>185</v>
      </c>
      <c r="P9" s="3">
        <v>180</v>
      </c>
      <c r="Q9" t="s">
        <v>7</v>
      </c>
      <c r="R9" s="2">
        <v>43835</v>
      </c>
      <c r="S9" s="2">
        <v>43835</v>
      </c>
      <c r="T9" t="s">
        <v>9</v>
      </c>
      <c r="U9" t="s">
        <v>10</v>
      </c>
      <c r="V9" t="s">
        <v>11</v>
      </c>
      <c r="W9" t="s">
        <v>12</v>
      </c>
      <c r="X9" t="s">
        <v>13</v>
      </c>
      <c r="Y9" s="3">
        <v>1968</v>
      </c>
      <c r="Z9" t="s">
        <v>14</v>
      </c>
      <c r="AA9" t="s">
        <v>15</v>
      </c>
      <c r="AB9" s="2"/>
      <c r="AC9" s="2"/>
      <c r="AD9" s="2"/>
      <c r="AE9" t="s">
        <v>16</v>
      </c>
      <c r="AF9" t="s">
        <v>16</v>
      </c>
      <c r="AG9" t="s">
        <v>16</v>
      </c>
      <c r="AH9" t="s">
        <v>17</v>
      </c>
    </row>
    <row r="10" spans="1:34" x14ac:dyDescent="0.2">
      <c r="A10" t="s">
        <v>0</v>
      </c>
      <c r="B10" t="s">
        <v>1</v>
      </c>
      <c r="C10" s="2">
        <v>43823</v>
      </c>
      <c r="D10" t="s">
        <v>2</v>
      </c>
      <c r="E10" t="s">
        <v>24</v>
      </c>
      <c r="F10" s="7" t="str">
        <f t="shared" si="0"/>
        <v>COV</v>
      </c>
      <c r="G10" t="s">
        <v>16</v>
      </c>
      <c r="J10" t="s">
        <v>25</v>
      </c>
      <c r="K10" t="s">
        <v>19</v>
      </c>
      <c r="L10" t="s">
        <v>20</v>
      </c>
      <c r="M10" t="s">
        <v>16</v>
      </c>
      <c r="N10" t="s">
        <v>26</v>
      </c>
      <c r="O10" s="3">
        <v>185</v>
      </c>
      <c r="P10" s="3">
        <v>185</v>
      </c>
      <c r="Q10" t="s">
        <v>7</v>
      </c>
      <c r="R10" s="2">
        <v>43829</v>
      </c>
      <c r="S10" s="2">
        <v>43829</v>
      </c>
      <c r="T10" t="s">
        <v>9</v>
      </c>
      <c r="U10" t="s">
        <v>27</v>
      </c>
      <c r="V10" t="s">
        <v>28</v>
      </c>
      <c r="W10" t="s">
        <v>12</v>
      </c>
      <c r="X10" t="s">
        <v>13</v>
      </c>
      <c r="Y10" s="3">
        <v>861</v>
      </c>
      <c r="Z10" t="s">
        <v>14</v>
      </c>
      <c r="AA10" t="s">
        <v>15</v>
      </c>
      <c r="AB10" s="2"/>
      <c r="AC10" s="2"/>
      <c r="AD10" s="2"/>
      <c r="AE10" t="s">
        <v>16</v>
      </c>
      <c r="AF10" t="s">
        <v>16</v>
      </c>
      <c r="AG10" t="s">
        <v>16</v>
      </c>
      <c r="AH10" t="s">
        <v>23</v>
      </c>
    </row>
    <row r="11" spans="1:34" x14ac:dyDescent="0.2">
      <c r="A11" t="s">
        <v>0</v>
      </c>
      <c r="B11" t="s">
        <v>1</v>
      </c>
      <c r="C11" s="2">
        <v>43823</v>
      </c>
      <c r="D11" t="s">
        <v>2</v>
      </c>
      <c r="E11" t="s">
        <v>24</v>
      </c>
      <c r="F11" s="7" t="str">
        <f t="shared" si="0"/>
        <v>COV</v>
      </c>
      <c r="G11" t="s">
        <v>16</v>
      </c>
      <c r="J11" t="s">
        <v>25</v>
      </c>
      <c r="K11" t="s">
        <v>5</v>
      </c>
      <c r="L11" t="s">
        <v>6</v>
      </c>
      <c r="M11" t="s">
        <v>16</v>
      </c>
      <c r="N11" t="s">
        <v>29</v>
      </c>
      <c r="O11" s="3">
        <v>185</v>
      </c>
      <c r="P11" s="3">
        <v>185</v>
      </c>
      <c r="Q11" t="s">
        <v>7</v>
      </c>
      <c r="R11" s="2">
        <v>43835</v>
      </c>
      <c r="S11" s="2">
        <v>43835</v>
      </c>
      <c r="T11" t="s">
        <v>9</v>
      </c>
      <c r="U11" t="s">
        <v>27</v>
      </c>
      <c r="V11" t="s">
        <v>28</v>
      </c>
      <c r="W11" t="s">
        <v>12</v>
      </c>
      <c r="X11" t="s">
        <v>13</v>
      </c>
      <c r="Y11" s="3">
        <v>861</v>
      </c>
      <c r="Z11" t="s">
        <v>14</v>
      </c>
      <c r="AA11" t="s">
        <v>15</v>
      </c>
      <c r="AB11" s="2"/>
      <c r="AC11" s="2"/>
      <c r="AD11" s="2"/>
      <c r="AE11" t="s">
        <v>16</v>
      </c>
      <c r="AF11" t="s">
        <v>16</v>
      </c>
      <c r="AG11" t="s">
        <v>16</v>
      </c>
      <c r="AH11" t="s">
        <v>17</v>
      </c>
    </row>
    <row r="12" spans="1:34" x14ac:dyDescent="0.2">
      <c r="A12" t="s">
        <v>0</v>
      </c>
      <c r="B12" t="s">
        <v>1</v>
      </c>
      <c r="C12" s="2">
        <v>43823</v>
      </c>
      <c r="D12" t="s">
        <v>2</v>
      </c>
      <c r="E12" t="s">
        <v>30</v>
      </c>
      <c r="F12" s="7" t="str">
        <f t="shared" si="0"/>
        <v>EXT</v>
      </c>
      <c r="G12" t="s">
        <v>16</v>
      </c>
      <c r="J12" t="s">
        <v>31</v>
      </c>
      <c r="K12" t="s">
        <v>19</v>
      </c>
      <c r="L12" t="s">
        <v>20</v>
      </c>
      <c r="M12" t="s">
        <v>16</v>
      </c>
      <c r="N12" t="s">
        <v>32</v>
      </c>
      <c r="O12" s="3">
        <v>185</v>
      </c>
      <c r="P12" s="3">
        <v>185</v>
      </c>
      <c r="Q12" t="s">
        <v>7</v>
      </c>
      <c r="R12" s="2">
        <v>43829</v>
      </c>
      <c r="S12" s="2">
        <v>43829</v>
      </c>
      <c r="T12" t="s">
        <v>9</v>
      </c>
      <c r="U12" t="s">
        <v>33</v>
      </c>
      <c r="V12" t="s">
        <v>34</v>
      </c>
      <c r="W12" t="s">
        <v>12</v>
      </c>
      <c r="X12" t="s">
        <v>13</v>
      </c>
      <c r="Y12" s="3">
        <v>615</v>
      </c>
      <c r="Z12" t="s">
        <v>14</v>
      </c>
      <c r="AA12" t="s">
        <v>15</v>
      </c>
      <c r="AB12" s="2"/>
      <c r="AC12" s="2"/>
      <c r="AD12" s="2"/>
      <c r="AE12" t="s">
        <v>16</v>
      </c>
      <c r="AF12" t="s">
        <v>16</v>
      </c>
      <c r="AG12" t="s">
        <v>16</v>
      </c>
      <c r="AH12" t="s">
        <v>23</v>
      </c>
    </row>
    <row r="13" spans="1:34" x14ac:dyDescent="0.2">
      <c r="A13" t="s">
        <v>0</v>
      </c>
      <c r="B13" t="s">
        <v>1</v>
      </c>
      <c r="C13" s="2">
        <v>43823</v>
      </c>
      <c r="D13" t="s">
        <v>2</v>
      </c>
      <c r="E13" t="s">
        <v>30</v>
      </c>
      <c r="F13" s="7" t="str">
        <f t="shared" si="0"/>
        <v>EXT</v>
      </c>
      <c r="G13" t="s">
        <v>16</v>
      </c>
      <c r="J13" t="s">
        <v>31</v>
      </c>
      <c r="K13" t="s">
        <v>5</v>
      </c>
      <c r="L13" t="s">
        <v>6</v>
      </c>
      <c r="M13" t="s">
        <v>16</v>
      </c>
      <c r="N13" t="s">
        <v>35</v>
      </c>
      <c r="O13" s="3">
        <v>185</v>
      </c>
      <c r="P13" s="3">
        <v>185</v>
      </c>
      <c r="Q13" t="s">
        <v>7</v>
      </c>
      <c r="R13" s="2">
        <v>43835</v>
      </c>
      <c r="S13" s="2">
        <v>43835</v>
      </c>
      <c r="T13" t="s">
        <v>9</v>
      </c>
      <c r="U13" t="s">
        <v>33</v>
      </c>
      <c r="V13" t="s">
        <v>34</v>
      </c>
      <c r="W13" t="s">
        <v>12</v>
      </c>
      <c r="X13" t="s">
        <v>13</v>
      </c>
      <c r="Y13" s="3">
        <v>615</v>
      </c>
      <c r="Z13" t="s">
        <v>14</v>
      </c>
      <c r="AA13" t="s">
        <v>15</v>
      </c>
      <c r="AB13" s="2"/>
      <c r="AC13" s="2"/>
      <c r="AD13" s="2"/>
      <c r="AE13" t="s">
        <v>16</v>
      </c>
      <c r="AF13" t="s">
        <v>16</v>
      </c>
      <c r="AG13" t="s">
        <v>16</v>
      </c>
      <c r="AH13" t="s">
        <v>17</v>
      </c>
    </row>
    <row r="14" spans="1:34" x14ac:dyDescent="0.2">
      <c r="A14" t="s">
        <v>0</v>
      </c>
      <c r="B14" t="s">
        <v>1</v>
      </c>
      <c r="C14" s="2">
        <v>43823</v>
      </c>
      <c r="D14" t="s">
        <v>2</v>
      </c>
      <c r="E14" t="s">
        <v>36</v>
      </c>
      <c r="F14" s="7" t="str">
        <f t="shared" si="0"/>
        <v>REI</v>
      </c>
      <c r="G14" t="s">
        <v>16</v>
      </c>
      <c r="J14" t="s">
        <v>37</v>
      </c>
      <c r="K14" t="s">
        <v>19</v>
      </c>
      <c r="L14" t="s">
        <v>20</v>
      </c>
      <c r="M14" t="s">
        <v>16</v>
      </c>
      <c r="N14" t="s">
        <v>38</v>
      </c>
      <c r="O14" s="3">
        <v>185</v>
      </c>
      <c r="P14" s="3">
        <v>185</v>
      </c>
      <c r="Q14" t="s">
        <v>7</v>
      </c>
      <c r="R14" s="2">
        <v>43829</v>
      </c>
      <c r="S14" s="2">
        <v>43829</v>
      </c>
      <c r="T14" t="s">
        <v>9</v>
      </c>
      <c r="U14" t="s">
        <v>39</v>
      </c>
      <c r="V14" t="s">
        <v>40</v>
      </c>
      <c r="W14" t="s">
        <v>12</v>
      </c>
      <c r="X14" t="s">
        <v>13</v>
      </c>
      <c r="Y14" s="3">
        <v>861</v>
      </c>
      <c r="Z14" t="s">
        <v>14</v>
      </c>
      <c r="AA14" t="s">
        <v>15</v>
      </c>
      <c r="AB14" s="2"/>
      <c r="AC14" s="2"/>
      <c r="AD14" s="2"/>
      <c r="AE14" t="s">
        <v>16</v>
      </c>
      <c r="AF14" t="s">
        <v>16</v>
      </c>
      <c r="AG14" t="s">
        <v>16</v>
      </c>
      <c r="AH14" t="s">
        <v>23</v>
      </c>
    </row>
    <row r="15" spans="1:34" x14ac:dyDescent="0.2">
      <c r="A15" t="s">
        <v>0</v>
      </c>
      <c r="B15" t="s">
        <v>1</v>
      </c>
      <c r="C15" s="2">
        <v>43823</v>
      </c>
      <c r="D15" t="s">
        <v>2</v>
      </c>
      <c r="E15" t="s">
        <v>36</v>
      </c>
      <c r="F15" s="7" t="str">
        <f t="shared" si="0"/>
        <v>REI</v>
      </c>
      <c r="G15" t="s">
        <v>16</v>
      </c>
      <c r="J15" t="s">
        <v>37</v>
      </c>
      <c r="K15" t="s">
        <v>5</v>
      </c>
      <c r="L15" t="s">
        <v>6</v>
      </c>
      <c r="M15" t="s">
        <v>16</v>
      </c>
      <c r="N15" t="s">
        <v>41</v>
      </c>
      <c r="O15" s="3">
        <v>185</v>
      </c>
      <c r="P15" s="3">
        <v>185</v>
      </c>
      <c r="Q15" t="s">
        <v>7</v>
      </c>
      <c r="R15" s="2">
        <v>43835</v>
      </c>
      <c r="S15" s="2">
        <v>43835</v>
      </c>
      <c r="T15" t="s">
        <v>9</v>
      </c>
      <c r="U15" t="s">
        <v>39</v>
      </c>
      <c r="V15" t="s">
        <v>40</v>
      </c>
      <c r="W15" t="s">
        <v>12</v>
      </c>
      <c r="X15" t="s">
        <v>13</v>
      </c>
      <c r="Y15" s="3">
        <v>861</v>
      </c>
      <c r="Z15" t="s">
        <v>14</v>
      </c>
      <c r="AA15" t="s">
        <v>15</v>
      </c>
      <c r="AB15" s="2"/>
      <c r="AC15" s="2"/>
      <c r="AD15" s="2"/>
      <c r="AE15" t="s">
        <v>16</v>
      </c>
      <c r="AF15" t="s">
        <v>16</v>
      </c>
      <c r="AG15" t="s">
        <v>16</v>
      </c>
      <c r="AH15" t="s">
        <v>17</v>
      </c>
    </row>
    <row r="16" spans="1:34" x14ac:dyDescent="0.2">
      <c r="A16" t="s">
        <v>0</v>
      </c>
      <c r="B16" t="s">
        <v>1</v>
      </c>
      <c r="C16" s="2">
        <v>43823</v>
      </c>
      <c r="D16" t="s">
        <v>2</v>
      </c>
      <c r="E16" t="s">
        <v>42</v>
      </c>
      <c r="F16" s="7" t="str">
        <f t="shared" si="0"/>
        <v>TUB</v>
      </c>
      <c r="G16" t="s">
        <v>16</v>
      </c>
      <c r="J16" t="s">
        <v>43</v>
      </c>
      <c r="K16" t="s">
        <v>19</v>
      </c>
      <c r="L16" t="s">
        <v>20</v>
      </c>
      <c r="M16" t="s">
        <v>16</v>
      </c>
      <c r="N16" t="s">
        <v>44</v>
      </c>
      <c r="O16" s="3">
        <v>185</v>
      </c>
      <c r="P16" s="3">
        <v>185</v>
      </c>
      <c r="Q16" t="s">
        <v>7</v>
      </c>
      <c r="R16" s="2">
        <v>43829</v>
      </c>
      <c r="S16" s="2">
        <v>43829</v>
      </c>
      <c r="T16" t="s">
        <v>9</v>
      </c>
      <c r="U16" t="s">
        <v>45</v>
      </c>
      <c r="V16" t="s">
        <v>46</v>
      </c>
      <c r="W16" t="s">
        <v>12</v>
      </c>
      <c r="X16" t="s">
        <v>13</v>
      </c>
      <c r="Y16" s="3">
        <v>861</v>
      </c>
      <c r="Z16" t="s">
        <v>14</v>
      </c>
      <c r="AA16" t="s">
        <v>15</v>
      </c>
      <c r="AB16" s="2"/>
      <c r="AC16" s="2"/>
      <c r="AD16" s="2"/>
      <c r="AE16" t="s">
        <v>16</v>
      </c>
      <c r="AF16" t="s">
        <v>16</v>
      </c>
      <c r="AG16" t="s">
        <v>16</v>
      </c>
      <c r="AH16" t="s">
        <v>23</v>
      </c>
    </row>
    <row r="17" spans="1:34" x14ac:dyDescent="0.2">
      <c r="A17" t="s">
        <v>0</v>
      </c>
      <c r="B17" t="s">
        <v>1</v>
      </c>
      <c r="C17" s="2">
        <v>43823</v>
      </c>
      <c r="D17" t="s">
        <v>2</v>
      </c>
      <c r="E17" t="s">
        <v>42</v>
      </c>
      <c r="F17" s="7" t="str">
        <f t="shared" si="0"/>
        <v>TUB</v>
      </c>
      <c r="G17" t="s">
        <v>16</v>
      </c>
      <c r="J17" t="s">
        <v>43</v>
      </c>
      <c r="K17" t="s">
        <v>5</v>
      </c>
      <c r="L17" t="s">
        <v>6</v>
      </c>
      <c r="M17" t="s">
        <v>16</v>
      </c>
      <c r="N17" t="s">
        <v>47</v>
      </c>
      <c r="O17" s="3">
        <v>185</v>
      </c>
      <c r="P17" s="3">
        <v>185</v>
      </c>
      <c r="Q17" t="s">
        <v>7</v>
      </c>
      <c r="R17" s="2">
        <v>43835</v>
      </c>
      <c r="S17" s="2">
        <v>43835</v>
      </c>
      <c r="T17" t="s">
        <v>9</v>
      </c>
      <c r="U17" t="s">
        <v>45</v>
      </c>
      <c r="V17" t="s">
        <v>46</v>
      </c>
      <c r="W17" t="s">
        <v>12</v>
      </c>
      <c r="X17" t="s">
        <v>13</v>
      </c>
      <c r="Y17" s="3">
        <v>861</v>
      </c>
      <c r="Z17" t="s">
        <v>14</v>
      </c>
      <c r="AA17" t="s">
        <v>15</v>
      </c>
      <c r="AB17" s="2"/>
      <c r="AC17" s="2"/>
      <c r="AD17" s="2"/>
      <c r="AE17" t="s">
        <v>16</v>
      </c>
      <c r="AF17" t="s">
        <v>16</v>
      </c>
      <c r="AG17" t="s">
        <v>16</v>
      </c>
      <c r="AH17" t="s">
        <v>17</v>
      </c>
    </row>
    <row r="18" spans="1:34" x14ac:dyDescent="0.2">
      <c r="A18" t="s">
        <v>0</v>
      </c>
      <c r="B18" t="s">
        <v>1</v>
      </c>
      <c r="C18" s="2">
        <v>43823</v>
      </c>
      <c r="D18" t="s">
        <v>2</v>
      </c>
      <c r="E18" t="s">
        <v>48</v>
      </c>
      <c r="F18" s="7" t="str">
        <f t="shared" si="0"/>
        <v>WRA</v>
      </c>
      <c r="G18" t="s">
        <v>16</v>
      </c>
      <c r="J18" t="s">
        <v>49</v>
      </c>
      <c r="K18" t="s">
        <v>19</v>
      </c>
      <c r="L18" t="s">
        <v>20</v>
      </c>
      <c r="M18" t="s">
        <v>16</v>
      </c>
      <c r="N18" t="s">
        <v>50</v>
      </c>
      <c r="O18" s="3">
        <v>185</v>
      </c>
      <c r="P18" s="3">
        <v>185</v>
      </c>
      <c r="Q18" t="s">
        <v>7</v>
      </c>
      <c r="R18" s="2">
        <v>43829</v>
      </c>
      <c r="S18" s="2">
        <v>43829</v>
      </c>
      <c r="T18" t="s">
        <v>9</v>
      </c>
      <c r="U18" t="s">
        <v>51</v>
      </c>
      <c r="V18" t="s">
        <v>52</v>
      </c>
      <c r="W18" t="s">
        <v>12</v>
      </c>
      <c r="X18" t="s">
        <v>13</v>
      </c>
      <c r="Y18" s="3">
        <v>190</v>
      </c>
      <c r="Z18" t="s">
        <v>14</v>
      </c>
      <c r="AA18" t="s">
        <v>15</v>
      </c>
      <c r="AB18" s="2"/>
      <c r="AC18" s="2"/>
      <c r="AD18" s="2"/>
      <c r="AE18" t="s">
        <v>16</v>
      </c>
      <c r="AF18" t="s">
        <v>16</v>
      </c>
      <c r="AG18" t="s">
        <v>16</v>
      </c>
      <c r="AH18" t="s">
        <v>23</v>
      </c>
    </row>
    <row r="19" spans="1:34" x14ac:dyDescent="0.2">
      <c r="A19" t="s">
        <v>0</v>
      </c>
      <c r="B19" t="s">
        <v>1</v>
      </c>
      <c r="C19" s="2">
        <v>43823</v>
      </c>
      <c r="D19" t="s">
        <v>2</v>
      </c>
      <c r="E19" t="s">
        <v>48</v>
      </c>
      <c r="F19" s="7" t="str">
        <f t="shared" si="0"/>
        <v>WRA</v>
      </c>
      <c r="G19" t="s">
        <v>16</v>
      </c>
      <c r="J19" t="s">
        <v>49</v>
      </c>
      <c r="K19" t="s">
        <v>5</v>
      </c>
      <c r="L19" t="s">
        <v>6</v>
      </c>
      <c r="M19" t="s">
        <v>16</v>
      </c>
      <c r="N19" t="s">
        <v>53</v>
      </c>
      <c r="O19" s="3">
        <v>185</v>
      </c>
      <c r="P19" s="3">
        <v>185</v>
      </c>
      <c r="Q19" t="s">
        <v>7</v>
      </c>
      <c r="R19" s="2">
        <v>43835</v>
      </c>
      <c r="S19" s="2">
        <v>43835</v>
      </c>
      <c r="T19" t="s">
        <v>9</v>
      </c>
      <c r="U19" t="s">
        <v>51</v>
      </c>
      <c r="V19" t="s">
        <v>52</v>
      </c>
      <c r="W19" t="s">
        <v>12</v>
      </c>
      <c r="X19" t="s">
        <v>13</v>
      </c>
      <c r="Y19" s="3">
        <v>190</v>
      </c>
      <c r="Z19" t="s">
        <v>14</v>
      </c>
      <c r="AA19" t="s">
        <v>15</v>
      </c>
      <c r="AB19" s="2"/>
      <c r="AC19" s="2"/>
      <c r="AD19" s="2"/>
      <c r="AE19" t="s">
        <v>16</v>
      </c>
      <c r="AF19" t="s">
        <v>16</v>
      </c>
      <c r="AG19" t="s">
        <v>16</v>
      </c>
      <c r="AH19" t="s">
        <v>17</v>
      </c>
    </row>
    <row r="20" spans="1:34" x14ac:dyDescent="0.2">
      <c r="A20" t="s">
        <v>0</v>
      </c>
      <c r="B20" t="s">
        <v>83</v>
      </c>
      <c r="C20" s="2">
        <v>43902</v>
      </c>
      <c r="D20" t="s">
        <v>55</v>
      </c>
      <c r="E20" t="s">
        <v>108</v>
      </c>
      <c r="F20" s="7" t="str">
        <f t="shared" si="0"/>
        <v/>
      </c>
      <c r="G20" t="s">
        <v>108</v>
      </c>
      <c r="J20" t="s">
        <v>109</v>
      </c>
      <c r="K20" t="s">
        <v>86</v>
      </c>
      <c r="L20" t="s">
        <v>87</v>
      </c>
      <c r="M20" t="s">
        <v>7</v>
      </c>
      <c r="N20" t="s">
        <v>110</v>
      </c>
      <c r="O20" s="3">
        <v>220</v>
      </c>
      <c r="P20" s="3">
        <v>193</v>
      </c>
      <c r="Q20" t="s">
        <v>7</v>
      </c>
      <c r="R20" s="2">
        <v>43917</v>
      </c>
      <c r="S20" s="2">
        <v>43917</v>
      </c>
      <c r="T20" t="s">
        <v>9</v>
      </c>
      <c r="U20" t="s">
        <v>111</v>
      </c>
      <c r="V20" t="s">
        <v>112</v>
      </c>
      <c r="W20" t="s">
        <v>91</v>
      </c>
      <c r="X20" t="s">
        <v>92</v>
      </c>
      <c r="Y20" s="3">
        <v>1000</v>
      </c>
      <c r="Z20" t="s">
        <v>64</v>
      </c>
      <c r="AA20" t="s">
        <v>65</v>
      </c>
      <c r="AB20" s="2"/>
      <c r="AC20" s="2"/>
      <c r="AD20" s="2"/>
      <c r="AE20" t="s">
        <v>16</v>
      </c>
      <c r="AF20" t="s">
        <v>16</v>
      </c>
      <c r="AG20" t="s">
        <v>16</v>
      </c>
      <c r="AH20" t="s">
        <v>93</v>
      </c>
    </row>
    <row r="21" spans="1:34" x14ac:dyDescent="0.2">
      <c r="A21" t="s">
        <v>0</v>
      </c>
      <c r="B21" t="s">
        <v>83</v>
      </c>
      <c r="C21" s="2">
        <v>43902</v>
      </c>
      <c r="D21" t="s">
        <v>55</v>
      </c>
      <c r="E21" t="s">
        <v>84</v>
      </c>
      <c r="F21" s="7" t="str">
        <f t="shared" si="0"/>
        <v>EXT</v>
      </c>
      <c r="G21" t="s">
        <v>16</v>
      </c>
      <c r="J21" t="s">
        <v>85</v>
      </c>
      <c r="K21" t="s">
        <v>86</v>
      </c>
      <c r="L21" t="s">
        <v>87</v>
      </c>
      <c r="M21" t="s">
        <v>16</v>
      </c>
      <c r="N21" t="s">
        <v>88</v>
      </c>
      <c r="O21" s="3">
        <v>220</v>
      </c>
      <c r="P21" s="3">
        <v>220</v>
      </c>
      <c r="Q21" t="s">
        <v>7</v>
      </c>
      <c r="R21" s="2">
        <v>43918</v>
      </c>
      <c r="S21" s="2">
        <v>43918</v>
      </c>
      <c r="T21" t="s">
        <v>61</v>
      </c>
      <c r="U21" t="s">
        <v>89</v>
      </c>
      <c r="V21" t="s">
        <v>90</v>
      </c>
      <c r="W21" t="s">
        <v>91</v>
      </c>
      <c r="X21" t="s">
        <v>92</v>
      </c>
      <c r="Y21" s="3">
        <v>1000</v>
      </c>
      <c r="Z21" t="s">
        <v>64</v>
      </c>
      <c r="AA21" t="s">
        <v>65</v>
      </c>
      <c r="AB21" s="2"/>
      <c r="AC21" s="2"/>
      <c r="AD21" s="2"/>
      <c r="AE21" t="s">
        <v>16</v>
      </c>
      <c r="AF21" t="s">
        <v>16</v>
      </c>
      <c r="AG21" t="s">
        <v>16</v>
      </c>
      <c r="AH21" t="s">
        <v>93</v>
      </c>
    </row>
    <row r="22" spans="1:34" x14ac:dyDescent="0.2">
      <c r="A22" t="s">
        <v>0</v>
      </c>
      <c r="B22" t="s">
        <v>83</v>
      </c>
      <c r="C22" s="2">
        <v>43902</v>
      </c>
      <c r="D22" t="s">
        <v>55</v>
      </c>
      <c r="E22" t="s">
        <v>94</v>
      </c>
      <c r="F22" s="7" t="str">
        <f t="shared" si="0"/>
        <v>REI</v>
      </c>
      <c r="G22" t="s">
        <v>16</v>
      </c>
      <c r="J22" t="s">
        <v>95</v>
      </c>
      <c r="K22" t="s">
        <v>86</v>
      </c>
      <c r="L22" t="s">
        <v>87</v>
      </c>
      <c r="M22" t="s">
        <v>16</v>
      </c>
      <c r="N22" t="s">
        <v>96</v>
      </c>
      <c r="O22" s="3">
        <v>220</v>
      </c>
      <c r="P22" s="3">
        <v>220</v>
      </c>
      <c r="Q22" t="s">
        <v>7</v>
      </c>
      <c r="R22" s="2">
        <v>43919</v>
      </c>
      <c r="S22" s="2">
        <v>43919</v>
      </c>
      <c r="T22" t="s">
        <v>9</v>
      </c>
      <c r="U22" t="s">
        <v>97</v>
      </c>
      <c r="V22" t="s">
        <v>98</v>
      </c>
      <c r="W22" t="s">
        <v>91</v>
      </c>
      <c r="X22" t="s">
        <v>92</v>
      </c>
      <c r="Y22" s="3">
        <v>800</v>
      </c>
      <c r="Z22" t="s">
        <v>64</v>
      </c>
      <c r="AA22" t="s">
        <v>65</v>
      </c>
      <c r="AB22" s="2"/>
      <c r="AC22" s="2"/>
      <c r="AD22" s="2"/>
      <c r="AE22" t="s">
        <v>16</v>
      </c>
      <c r="AF22" t="s">
        <v>16</v>
      </c>
      <c r="AG22" t="s">
        <v>16</v>
      </c>
      <c r="AH22" t="s">
        <v>93</v>
      </c>
    </row>
    <row r="23" spans="1:34" x14ac:dyDescent="0.2">
      <c r="A23" t="s">
        <v>0</v>
      </c>
      <c r="B23" t="s">
        <v>83</v>
      </c>
      <c r="C23" s="2">
        <v>43902</v>
      </c>
      <c r="D23" t="s">
        <v>55</v>
      </c>
      <c r="E23" t="s">
        <v>99</v>
      </c>
      <c r="F23" s="7" t="str">
        <f t="shared" si="0"/>
        <v>TUB</v>
      </c>
      <c r="G23" t="s">
        <v>16</v>
      </c>
      <c r="J23" t="s">
        <v>100</v>
      </c>
      <c r="K23" t="s">
        <v>86</v>
      </c>
      <c r="L23" t="s">
        <v>87</v>
      </c>
      <c r="M23" t="s">
        <v>16</v>
      </c>
      <c r="N23" t="s">
        <v>101</v>
      </c>
      <c r="O23" s="3">
        <v>220</v>
      </c>
      <c r="P23" s="3">
        <v>220</v>
      </c>
      <c r="Q23" t="s">
        <v>7</v>
      </c>
      <c r="R23" s="2">
        <v>43919</v>
      </c>
      <c r="S23" s="2">
        <v>43919</v>
      </c>
      <c r="T23" t="s">
        <v>9</v>
      </c>
      <c r="U23" t="s">
        <v>102</v>
      </c>
      <c r="V23" t="s">
        <v>79</v>
      </c>
      <c r="W23" t="s">
        <v>91</v>
      </c>
      <c r="X23" t="s">
        <v>92</v>
      </c>
      <c r="Y23" s="3">
        <v>700</v>
      </c>
      <c r="Z23" t="s">
        <v>64</v>
      </c>
      <c r="AA23" t="s">
        <v>65</v>
      </c>
      <c r="AB23" s="2"/>
      <c r="AC23" s="2"/>
      <c r="AD23" s="2"/>
      <c r="AE23" t="s">
        <v>16</v>
      </c>
      <c r="AF23" t="s">
        <v>16</v>
      </c>
      <c r="AG23" t="s">
        <v>16</v>
      </c>
      <c r="AH23" t="s">
        <v>93</v>
      </c>
    </row>
    <row r="24" spans="1:34" x14ac:dyDescent="0.2">
      <c r="A24" t="s">
        <v>0</v>
      </c>
      <c r="B24" t="s">
        <v>83</v>
      </c>
      <c r="C24" s="2">
        <v>43902</v>
      </c>
      <c r="D24" t="s">
        <v>55</v>
      </c>
      <c r="E24" t="s">
        <v>103</v>
      </c>
      <c r="F24" s="7" t="str">
        <f t="shared" si="0"/>
        <v>WRA</v>
      </c>
      <c r="G24" t="s">
        <v>16</v>
      </c>
      <c r="J24" t="s">
        <v>104</v>
      </c>
      <c r="K24" t="s">
        <v>86</v>
      </c>
      <c r="L24" t="s">
        <v>87</v>
      </c>
      <c r="M24" t="s">
        <v>16</v>
      </c>
      <c r="N24" t="s">
        <v>105</v>
      </c>
      <c r="O24" s="3">
        <v>220</v>
      </c>
      <c r="P24" s="3">
        <v>220</v>
      </c>
      <c r="Q24" t="s">
        <v>7</v>
      </c>
      <c r="R24" s="2">
        <v>43919</v>
      </c>
      <c r="S24" s="2">
        <v>43919</v>
      </c>
      <c r="T24" t="s">
        <v>9</v>
      </c>
      <c r="U24" t="s">
        <v>106</v>
      </c>
      <c r="V24" t="s">
        <v>107</v>
      </c>
      <c r="W24" t="s">
        <v>91</v>
      </c>
      <c r="X24" t="s">
        <v>92</v>
      </c>
      <c r="Y24" s="3">
        <v>190</v>
      </c>
      <c r="Z24" t="s">
        <v>64</v>
      </c>
      <c r="AA24" t="s">
        <v>65</v>
      </c>
      <c r="AB24" s="2"/>
      <c r="AC24" s="2"/>
      <c r="AD24" s="2"/>
      <c r="AE24" t="s">
        <v>16</v>
      </c>
      <c r="AF24" t="s">
        <v>16</v>
      </c>
      <c r="AG24" t="s">
        <v>16</v>
      </c>
      <c r="AH24" t="s">
        <v>93</v>
      </c>
    </row>
    <row r="25" spans="1:34" x14ac:dyDescent="0.2">
      <c r="A25" t="s">
        <v>0</v>
      </c>
      <c r="B25" t="s">
        <v>83</v>
      </c>
      <c r="C25" s="2">
        <v>43902</v>
      </c>
      <c r="D25" t="s">
        <v>55</v>
      </c>
      <c r="E25" t="s">
        <v>113</v>
      </c>
      <c r="F25" s="7" t="str">
        <f t="shared" si="0"/>
        <v>COV</v>
      </c>
      <c r="G25" t="s">
        <v>16</v>
      </c>
      <c r="J25" t="s">
        <v>113</v>
      </c>
      <c r="K25" t="s">
        <v>86</v>
      </c>
      <c r="L25" t="s">
        <v>87</v>
      </c>
      <c r="M25" t="s">
        <v>16</v>
      </c>
      <c r="N25" t="s">
        <v>114</v>
      </c>
      <c r="O25" s="3">
        <v>220</v>
      </c>
      <c r="P25" s="3">
        <v>220</v>
      </c>
      <c r="Q25" t="s">
        <v>7</v>
      </c>
      <c r="R25" s="2">
        <v>43919</v>
      </c>
      <c r="S25" s="2">
        <v>43919</v>
      </c>
      <c r="T25" t="s">
        <v>61</v>
      </c>
      <c r="U25" t="s">
        <v>115</v>
      </c>
      <c r="V25" t="s">
        <v>116</v>
      </c>
      <c r="W25" t="s">
        <v>91</v>
      </c>
      <c r="X25" t="s">
        <v>92</v>
      </c>
      <c r="Y25" s="3">
        <v>700</v>
      </c>
      <c r="Z25" t="s">
        <v>64</v>
      </c>
      <c r="AA25" t="s">
        <v>65</v>
      </c>
      <c r="AB25" s="2"/>
      <c r="AC25" s="2"/>
      <c r="AD25" s="2"/>
      <c r="AE25" t="s">
        <v>16</v>
      </c>
      <c r="AF25" t="s">
        <v>16</v>
      </c>
      <c r="AG25" t="s">
        <v>16</v>
      </c>
      <c r="AH25" t="s">
        <v>93</v>
      </c>
    </row>
    <row r="26" spans="1:34" x14ac:dyDescent="0.2">
      <c r="A26" t="s">
        <v>0</v>
      </c>
      <c r="B26" t="s">
        <v>121</v>
      </c>
      <c r="C26" s="2">
        <v>43907</v>
      </c>
      <c r="D26" t="s">
        <v>55</v>
      </c>
      <c r="E26" t="s">
        <v>350</v>
      </c>
      <c r="F26" s="7" t="str">
        <f t="shared" si="0"/>
        <v/>
      </c>
      <c r="G26" t="s">
        <v>350</v>
      </c>
      <c r="J26" t="s">
        <v>351</v>
      </c>
      <c r="K26" t="s">
        <v>124</v>
      </c>
      <c r="L26" t="s">
        <v>125</v>
      </c>
      <c r="M26" t="s">
        <v>7</v>
      </c>
      <c r="N26" t="s">
        <v>352</v>
      </c>
      <c r="O26" s="3">
        <v>600</v>
      </c>
      <c r="P26" s="3">
        <v>511</v>
      </c>
      <c r="Q26" t="s">
        <v>7</v>
      </c>
      <c r="R26" s="2">
        <v>43935</v>
      </c>
      <c r="S26" s="2">
        <v>43935</v>
      </c>
      <c r="T26" t="s">
        <v>61</v>
      </c>
      <c r="U26" t="s">
        <v>353</v>
      </c>
      <c r="V26" t="s">
        <v>112</v>
      </c>
      <c r="W26" t="s">
        <v>129</v>
      </c>
      <c r="X26" t="s">
        <v>130</v>
      </c>
      <c r="Y26" s="3">
        <v>1000</v>
      </c>
      <c r="Z26" t="s">
        <v>64</v>
      </c>
      <c r="AA26" t="s">
        <v>65</v>
      </c>
      <c r="AB26" s="2">
        <v>43979</v>
      </c>
      <c r="AC26" s="2">
        <v>44039</v>
      </c>
      <c r="AD26" s="2"/>
      <c r="AE26" t="s">
        <v>354</v>
      </c>
      <c r="AF26" t="s">
        <v>354</v>
      </c>
      <c r="AG26" t="s">
        <v>16</v>
      </c>
      <c r="AH26" t="s">
        <v>133</v>
      </c>
    </row>
    <row r="27" spans="1:34" x14ac:dyDescent="0.2">
      <c r="A27" t="s">
        <v>0</v>
      </c>
      <c r="B27" t="s">
        <v>121</v>
      </c>
      <c r="C27" s="2">
        <v>43907</v>
      </c>
      <c r="D27" t="s">
        <v>55</v>
      </c>
      <c r="E27" t="s">
        <v>122</v>
      </c>
      <c r="F27" s="7" t="str">
        <f t="shared" si="0"/>
        <v>REI</v>
      </c>
      <c r="G27" t="s">
        <v>16</v>
      </c>
      <c r="J27" t="s">
        <v>123</v>
      </c>
      <c r="K27" t="s">
        <v>124</v>
      </c>
      <c r="L27" t="s">
        <v>125</v>
      </c>
      <c r="M27" t="s">
        <v>16</v>
      </c>
      <c r="N27" t="s">
        <v>126</v>
      </c>
      <c r="O27" s="3">
        <v>600</v>
      </c>
      <c r="P27" s="3">
        <v>600</v>
      </c>
      <c r="Q27" t="s">
        <v>7</v>
      </c>
      <c r="R27" s="2">
        <v>43938</v>
      </c>
      <c r="S27" s="2">
        <v>43937</v>
      </c>
      <c r="T27" t="s">
        <v>9</v>
      </c>
      <c r="U27" t="s">
        <v>127</v>
      </c>
      <c r="V27" t="s">
        <v>128</v>
      </c>
      <c r="W27" t="s">
        <v>129</v>
      </c>
      <c r="X27" t="s">
        <v>130</v>
      </c>
      <c r="Y27" s="3">
        <v>600</v>
      </c>
      <c r="Z27" t="s">
        <v>131</v>
      </c>
      <c r="AA27" t="s">
        <v>132</v>
      </c>
      <c r="AB27" s="2"/>
      <c r="AC27" s="2"/>
      <c r="AD27" s="2"/>
      <c r="AE27" t="s">
        <v>16</v>
      </c>
      <c r="AF27" t="s">
        <v>16</v>
      </c>
      <c r="AG27" t="s">
        <v>16</v>
      </c>
      <c r="AH27" t="s">
        <v>133</v>
      </c>
    </row>
    <row r="28" spans="1:34" x14ac:dyDescent="0.2">
      <c r="A28" t="s">
        <v>0</v>
      </c>
      <c r="B28" t="s">
        <v>121</v>
      </c>
      <c r="C28" s="2">
        <v>43907</v>
      </c>
      <c r="D28" t="s">
        <v>55</v>
      </c>
      <c r="E28" t="s">
        <v>147</v>
      </c>
      <c r="F28" s="7" t="str">
        <f t="shared" si="0"/>
        <v>TUB</v>
      </c>
      <c r="G28" t="s">
        <v>16</v>
      </c>
      <c r="J28" t="s">
        <v>147</v>
      </c>
      <c r="K28" t="s">
        <v>124</v>
      </c>
      <c r="L28" t="s">
        <v>125</v>
      </c>
      <c r="M28" t="s">
        <v>16</v>
      </c>
      <c r="N28" t="s">
        <v>148</v>
      </c>
      <c r="O28" s="3">
        <v>600</v>
      </c>
      <c r="P28" s="3">
        <v>600</v>
      </c>
      <c r="Q28" t="s">
        <v>7</v>
      </c>
      <c r="R28" s="2">
        <v>43938</v>
      </c>
      <c r="S28" s="2">
        <v>43938</v>
      </c>
      <c r="T28" t="s">
        <v>9</v>
      </c>
      <c r="U28" t="s">
        <v>149</v>
      </c>
      <c r="V28" t="s">
        <v>79</v>
      </c>
      <c r="W28" t="s">
        <v>129</v>
      </c>
      <c r="X28" t="s">
        <v>130</v>
      </c>
      <c r="Y28" s="3">
        <v>600</v>
      </c>
      <c r="Z28" t="s">
        <v>131</v>
      </c>
      <c r="AA28" t="s">
        <v>132</v>
      </c>
      <c r="AB28" s="2"/>
      <c r="AC28" s="2"/>
      <c r="AD28" s="2"/>
      <c r="AE28" t="s">
        <v>16</v>
      </c>
      <c r="AF28" t="s">
        <v>16</v>
      </c>
      <c r="AG28" t="s">
        <v>16</v>
      </c>
      <c r="AH28" t="s">
        <v>133</v>
      </c>
    </row>
    <row r="29" spans="1:34" x14ac:dyDescent="0.2">
      <c r="A29" t="s">
        <v>0</v>
      </c>
      <c r="B29" t="s">
        <v>121</v>
      </c>
      <c r="C29" s="2">
        <v>43907</v>
      </c>
      <c r="D29" t="s">
        <v>55</v>
      </c>
      <c r="E29" t="s">
        <v>194</v>
      </c>
      <c r="F29" s="7" t="str">
        <f t="shared" si="0"/>
        <v>WRA</v>
      </c>
      <c r="G29" t="s">
        <v>16</v>
      </c>
      <c r="J29" t="s">
        <v>195</v>
      </c>
      <c r="K29" t="s">
        <v>124</v>
      </c>
      <c r="L29" t="s">
        <v>125</v>
      </c>
      <c r="M29" t="s">
        <v>16</v>
      </c>
      <c r="N29" t="s">
        <v>196</v>
      </c>
      <c r="O29" s="3">
        <v>600</v>
      </c>
      <c r="P29" s="3">
        <v>600</v>
      </c>
      <c r="Q29" t="s">
        <v>7</v>
      </c>
      <c r="R29" s="2">
        <v>43937</v>
      </c>
      <c r="S29" s="2">
        <v>43936</v>
      </c>
      <c r="T29" t="s">
        <v>9</v>
      </c>
      <c r="U29" t="s">
        <v>197</v>
      </c>
      <c r="V29" t="s">
        <v>107</v>
      </c>
      <c r="W29" t="s">
        <v>129</v>
      </c>
      <c r="X29" t="s">
        <v>130</v>
      </c>
      <c r="Y29" s="3">
        <v>190</v>
      </c>
      <c r="Z29" t="s">
        <v>131</v>
      </c>
      <c r="AA29" t="s">
        <v>132</v>
      </c>
      <c r="AB29" s="2"/>
      <c r="AC29" s="2"/>
      <c r="AD29" s="2"/>
      <c r="AE29" t="s">
        <v>16</v>
      </c>
      <c r="AF29" t="s">
        <v>16</v>
      </c>
      <c r="AG29" t="s">
        <v>16</v>
      </c>
      <c r="AH29" t="s">
        <v>133</v>
      </c>
    </row>
    <row r="30" spans="1:34" x14ac:dyDescent="0.2">
      <c r="A30" t="s">
        <v>0</v>
      </c>
      <c r="B30" t="s">
        <v>121</v>
      </c>
      <c r="C30" s="2">
        <v>43907</v>
      </c>
      <c r="D30" t="s">
        <v>55</v>
      </c>
      <c r="E30" t="s">
        <v>305</v>
      </c>
      <c r="F30" s="7" t="str">
        <f t="shared" si="0"/>
        <v>COV</v>
      </c>
      <c r="G30" t="s">
        <v>16</v>
      </c>
      <c r="J30" t="s">
        <v>305</v>
      </c>
      <c r="K30" t="s">
        <v>124</v>
      </c>
      <c r="L30" t="s">
        <v>125</v>
      </c>
      <c r="M30" t="s">
        <v>16</v>
      </c>
      <c r="N30" t="s">
        <v>306</v>
      </c>
      <c r="O30" s="3">
        <v>600</v>
      </c>
      <c r="P30" s="3">
        <v>600</v>
      </c>
      <c r="Q30" t="s">
        <v>7</v>
      </c>
      <c r="R30" s="2">
        <v>43937</v>
      </c>
      <c r="S30" s="2">
        <v>43937</v>
      </c>
      <c r="T30" t="s">
        <v>61</v>
      </c>
      <c r="U30" t="s">
        <v>307</v>
      </c>
      <c r="V30" t="s">
        <v>137</v>
      </c>
      <c r="W30" t="s">
        <v>129</v>
      </c>
      <c r="X30" t="s">
        <v>130</v>
      </c>
      <c r="Y30" s="3">
        <v>1000</v>
      </c>
      <c r="Z30" t="s">
        <v>131</v>
      </c>
      <c r="AA30" t="s">
        <v>132</v>
      </c>
      <c r="AB30" s="2"/>
      <c r="AC30" s="2"/>
      <c r="AD30" s="2"/>
      <c r="AE30" t="s">
        <v>16</v>
      </c>
      <c r="AF30" t="s">
        <v>16</v>
      </c>
      <c r="AG30" t="s">
        <v>16</v>
      </c>
      <c r="AH30" t="s">
        <v>133</v>
      </c>
    </row>
    <row r="31" spans="1:34" x14ac:dyDescent="0.2">
      <c r="A31" t="s">
        <v>0</v>
      </c>
      <c r="B31" t="s">
        <v>121</v>
      </c>
      <c r="C31" s="2">
        <v>43907</v>
      </c>
      <c r="D31" t="s">
        <v>55</v>
      </c>
      <c r="E31" t="s">
        <v>346</v>
      </c>
      <c r="F31" s="7" t="str">
        <f t="shared" si="0"/>
        <v>EXT</v>
      </c>
      <c r="G31" t="s">
        <v>16</v>
      </c>
      <c r="J31" t="s">
        <v>347</v>
      </c>
      <c r="K31" t="s">
        <v>124</v>
      </c>
      <c r="L31" t="s">
        <v>125</v>
      </c>
      <c r="M31" t="s">
        <v>16</v>
      </c>
      <c r="N31" t="s">
        <v>348</v>
      </c>
      <c r="O31" s="3">
        <v>600</v>
      </c>
      <c r="P31" s="3">
        <v>600</v>
      </c>
      <c r="Q31" t="s">
        <v>7</v>
      </c>
      <c r="R31" s="2">
        <v>43936</v>
      </c>
      <c r="S31" s="2">
        <v>43936</v>
      </c>
      <c r="T31" t="s">
        <v>61</v>
      </c>
      <c r="U31" t="s">
        <v>349</v>
      </c>
      <c r="V31" t="s">
        <v>257</v>
      </c>
      <c r="W31" t="s">
        <v>129</v>
      </c>
      <c r="X31" t="s">
        <v>130</v>
      </c>
      <c r="Y31" s="3">
        <v>1000</v>
      </c>
      <c r="Z31" t="s">
        <v>131</v>
      </c>
      <c r="AA31" t="s">
        <v>132</v>
      </c>
      <c r="AB31" s="2"/>
      <c r="AC31" s="2"/>
      <c r="AD31" s="2"/>
      <c r="AE31" t="s">
        <v>16</v>
      </c>
      <c r="AF31" t="s">
        <v>16</v>
      </c>
      <c r="AG31" t="s">
        <v>16</v>
      </c>
      <c r="AH31" t="s">
        <v>133</v>
      </c>
    </row>
    <row r="32" spans="1:34" x14ac:dyDescent="0.2">
      <c r="A32" t="s">
        <v>0</v>
      </c>
      <c r="B32" t="s">
        <v>179</v>
      </c>
      <c r="C32" s="2">
        <v>43972</v>
      </c>
      <c r="D32" t="s">
        <v>180</v>
      </c>
      <c r="E32" t="s">
        <v>181</v>
      </c>
      <c r="F32" s="7" t="str">
        <f t="shared" si="0"/>
        <v/>
      </c>
      <c r="G32" t="s">
        <v>181</v>
      </c>
      <c r="J32" t="s">
        <v>182</v>
      </c>
      <c r="K32" t="s">
        <v>183</v>
      </c>
      <c r="L32" t="s">
        <v>184</v>
      </c>
      <c r="M32" t="s">
        <v>185</v>
      </c>
      <c r="N32" t="s">
        <v>186</v>
      </c>
      <c r="O32" s="3">
        <v>200</v>
      </c>
      <c r="P32" s="3">
        <v>200</v>
      </c>
      <c r="Q32" t="s">
        <v>7</v>
      </c>
      <c r="R32" s="2">
        <v>43973</v>
      </c>
      <c r="S32" s="2">
        <v>43973</v>
      </c>
      <c r="T32" t="s">
        <v>61</v>
      </c>
      <c r="U32" t="s">
        <v>187</v>
      </c>
      <c r="V32" t="s">
        <v>188</v>
      </c>
      <c r="W32" t="s">
        <v>189</v>
      </c>
      <c r="X32" t="s">
        <v>190</v>
      </c>
      <c r="Y32" s="3">
        <v>61</v>
      </c>
      <c r="Z32" t="s">
        <v>191</v>
      </c>
      <c r="AA32" t="s">
        <v>192</v>
      </c>
      <c r="AB32" s="2"/>
      <c r="AC32" s="2"/>
      <c r="AD32" s="2"/>
      <c r="AE32" t="s">
        <v>16</v>
      </c>
      <c r="AF32" t="s">
        <v>16</v>
      </c>
      <c r="AG32" t="s">
        <v>16</v>
      </c>
      <c r="AH32" t="s">
        <v>193</v>
      </c>
    </row>
    <row r="33" spans="1:34" x14ac:dyDescent="0.2">
      <c r="A33" t="s">
        <v>0</v>
      </c>
      <c r="B33" t="s">
        <v>54</v>
      </c>
      <c r="C33" s="2">
        <v>44082</v>
      </c>
      <c r="D33" t="s">
        <v>55</v>
      </c>
      <c r="E33" s="8" t="s">
        <v>198</v>
      </c>
      <c r="F33" s="7" t="str">
        <f t="shared" si="0"/>
        <v/>
      </c>
      <c r="G33" t="s">
        <v>198</v>
      </c>
      <c r="H33" t="s">
        <v>263</v>
      </c>
      <c r="I33" t="s">
        <v>228</v>
      </c>
      <c r="J33" t="s">
        <v>199</v>
      </c>
      <c r="K33" t="s">
        <v>58</v>
      </c>
      <c r="L33" t="s">
        <v>59</v>
      </c>
      <c r="M33" t="s">
        <v>7</v>
      </c>
      <c r="N33" t="s">
        <v>200</v>
      </c>
      <c r="O33" s="3">
        <v>285</v>
      </c>
      <c r="P33" s="3">
        <v>295</v>
      </c>
      <c r="Q33" t="s">
        <v>7</v>
      </c>
      <c r="R33" s="2">
        <v>44083</v>
      </c>
      <c r="S33" s="2">
        <v>44083</v>
      </c>
      <c r="T33" t="s">
        <v>61</v>
      </c>
      <c r="U33" t="s">
        <v>201</v>
      </c>
      <c r="V33" t="s">
        <v>112</v>
      </c>
      <c r="W33" t="s">
        <v>12</v>
      </c>
      <c r="X33" t="s">
        <v>13</v>
      </c>
      <c r="Y33" s="3">
        <v>1100</v>
      </c>
      <c r="Z33" t="s">
        <v>64</v>
      </c>
      <c r="AA33" t="s">
        <v>65</v>
      </c>
      <c r="AB33" s="2"/>
      <c r="AC33" s="2"/>
      <c r="AD33" s="2"/>
      <c r="AE33" t="s">
        <v>16</v>
      </c>
      <c r="AF33" t="s">
        <v>16</v>
      </c>
      <c r="AG33" t="s">
        <v>16</v>
      </c>
      <c r="AH33" t="s">
        <v>66</v>
      </c>
    </row>
    <row r="34" spans="1:34" x14ac:dyDescent="0.2">
      <c r="A34" t="s">
        <v>0</v>
      </c>
      <c r="B34" t="s">
        <v>54</v>
      </c>
      <c r="C34" s="2">
        <v>44082</v>
      </c>
      <c r="D34" t="s">
        <v>55</v>
      </c>
      <c r="E34" t="s">
        <v>263</v>
      </c>
      <c r="F34" s="7" t="str">
        <f t="shared" si="0"/>
        <v/>
      </c>
      <c r="J34" t="s">
        <v>57</v>
      </c>
      <c r="K34" t="s">
        <v>202</v>
      </c>
      <c r="L34" t="s">
        <v>203</v>
      </c>
      <c r="M34" t="s">
        <v>264</v>
      </c>
      <c r="N34" t="s">
        <v>265</v>
      </c>
      <c r="O34" s="3">
        <v>200</v>
      </c>
      <c r="P34" s="3">
        <v>152</v>
      </c>
      <c r="Q34" t="s">
        <v>7</v>
      </c>
      <c r="R34" s="2">
        <v>44100</v>
      </c>
      <c r="S34" s="2">
        <v>44100</v>
      </c>
      <c r="T34" t="s">
        <v>61</v>
      </c>
      <c r="U34" t="s">
        <v>266</v>
      </c>
      <c r="V34" t="s">
        <v>112</v>
      </c>
      <c r="W34" t="s">
        <v>205</v>
      </c>
      <c r="X34" t="s">
        <v>206</v>
      </c>
      <c r="Y34" s="3">
        <v>1000</v>
      </c>
      <c r="Z34" t="s">
        <v>64</v>
      </c>
      <c r="AA34" t="s">
        <v>65</v>
      </c>
      <c r="AB34" s="2">
        <v>44112</v>
      </c>
      <c r="AC34" s="2"/>
      <c r="AD34" s="2"/>
      <c r="AE34" t="s">
        <v>16</v>
      </c>
      <c r="AF34" t="s">
        <v>16</v>
      </c>
      <c r="AG34" t="s">
        <v>16</v>
      </c>
      <c r="AH34" t="s">
        <v>207</v>
      </c>
    </row>
    <row r="35" spans="1:34" x14ac:dyDescent="0.2">
      <c r="A35" t="s">
        <v>0</v>
      </c>
      <c r="B35" t="s">
        <v>54</v>
      </c>
      <c r="C35" s="2">
        <v>44082</v>
      </c>
      <c r="D35" t="s">
        <v>55</v>
      </c>
      <c r="E35" t="s">
        <v>228</v>
      </c>
      <c r="F35" s="7" t="str">
        <f t="shared" si="0"/>
        <v/>
      </c>
      <c r="J35" t="s">
        <v>214</v>
      </c>
      <c r="K35" t="s">
        <v>67</v>
      </c>
      <c r="L35" t="s">
        <v>68</v>
      </c>
      <c r="M35" t="s">
        <v>7</v>
      </c>
      <c r="N35" t="s">
        <v>229</v>
      </c>
      <c r="O35" s="3">
        <v>315</v>
      </c>
      <c r="P35" s="3">
        <v>315</v>
      </c>
      <c r="Q35" t="s">
        <v>7</v>
      </c>
      <c r="R35" s="2">
        <v>44090</v>
      </c>
      <c r="S35" s="2">
        <v>44090</v>
      </c>
      <c r="T35" t="s">
        <v>61</v>
      </c>
      <c r="U35" t="s">
        <v>230</v>
      </c>
      <c r="V35" t="s">
        <v>112</v>
      </c>
      <c r="W35" t="s">
        <v>70</v>
      </c>
      <c r="X35" t="s">
        <v>71</v>
      </c>
      <c r="Y35" s="3">
        <v>1100</v>
      </c>
      <c r="Z35" t="s">
        <v>64</v>
      </c>
      <c r="AA35" t="s">
        <v>65</v>
      </c>
      <c r="AB35" s="2"/>
      <c r="AC35" s="2"/>
      <c r="AD35" s="2"/>
      <c r="AE35" t="s">
        <v>16</v>
      </c>
      <c r="AF35" t="s">
        <v>16</v>
      </c>
      <c r="AG35" t="s">
        <v>16</v>
      </c>
      <c r="AH35" t="s">
        <v>72</v>
      </c>
    </row>
    <row r="36" spans="1:34" x14ac:dyDescent="0.2">
      <c r="A36" t="s">
        <v>0</v>
      </c>
      <c r="B36" t="s">
        <v>54</v>
      </c>
      <c r="C36" s="2">
        <v>44082</v>
      </c>
      <c r="D36" t="s">
        <v>55</v>
      </c>
      <c r="E36" t="s">
        <v>56</v>
      </c>
      <c r="F36" s="7" t="str">
        <f t="shared" si="0"/>
        <v>REI</v>
      </c>
      <c r="G36" t="s">
        <v>16</v>
      </c>
      <c r="J36" t="s">
        <v>57</v>
      </c>
      <c r="K36" t="s">
        <v>58</v>
      </c>
      <c r="L36" t="s">
        <v>59</v>
      </c>
      <c r="M36" t="s">
        <v>16</v>
      </c>
      <c r="N36" t="s">
        <v>60</v>
      </c>
      <c r="O36" s="3">
        <v>285</v>
      </c>
      <c r="P36" s="3">
        <v>285</v>
      </c>
      <c r="Q36" t="s">
        <v>7</v>
      </c>
      <c r="R36" s="2">
        <v>44086</v>
      </c>
      <c r="S36" s="2">
        <v>44086</v>
      </c>
      <c r="T36" t="s">
        <v>61</v>
      </c>
      <c r="U36" t="s">
        <v>62</v>
      </c>
      <c r="V36" t="s">
        <v>63</v>
      </c>
      <c r="W36" t="s">
        <v>12</v>
      </c>
      <c r="X36" t="s">
        <v>13</v>
      </c>
      <c r="Y36" s="3">
        <v>1100</v>
      </c>
      <c r="Z36" t="s">
        <v>64</v>
      </c>
      <c r="AA36" t="s">
        <v>65</v>
      </c>
      <c r="AB36" s="2"/>
      <c r="AC36" s="2"/>
      <c r="AD36" s="2"/>
      <c r="AE36" t="s">
        <v>16</v>
      </c>
      <c r="AF36" t="s">
        <v>16</v>
      </c>
      <c r="AG36" t="s">
        <v>16</v>
      </c>
      <c r="AH36" t="s">
        <v>66</v>
      </c>
    </row>
    <row r="37" spans="1:34" x14ac:dyDescent="0.2">
      <c r="A37" t="s">
        <v>0</v>
      </c>
      <c r="B37" t="s">
        <v>54</v>
      </c>
      <c r="C37" s="2">
        <v>44082</v>
      </c>
      <c r="D37" t="s">
        <v>55</v>
      </c>
      <c r="E37" t="s">
        <v>56</v>
      </c>
      <c r="F37" s="7" t="str">
        <f t="shared" si="0"/>
        <v>REI</v>
      </c>
      <c r="G37" t="s">
        <v>16</v>
      </c>
      <c r="J37" t="s">
        <v>57</v>
      </c>
      <c r="K37" t="s">
        <v>67</v>
      </c>
      <c r="L37" t="s">
        <v>68</v>
      </c>
      <c r="M37" t="s">
        <v>16</v>
      </c>
      <c r="N37" t="s">
        <v>69</v>
      </c>
      <c r="O37" s="3">
        <v>315</v>
      </c>
      <c r="P37" s="3">
        <v>315</v>
      </c>
      <c r="Q37" t="s">
        <v>7</v>
      </c>
      <c r="R37" s="2">
        <v>44094</v>
      </c>
      <c r="S37" s="2">
        <v>44094</v>
      </c>
      <c r="T37" t="s">
        <v>61</v>
      </c>
      <c r="U37" t="s">
        <v>62</v>
      </c>
      <c r="V37" t="s">
        <v>63</v>
      </c>
      <c r="W37" t="s">
        <v>70</v>
      </c>
      <c r="X37" t="s">
        <v>71</v>
      </c>
      <c r="Y37" s="3">
        <v>1100</v>
      </c>
      <c r="Z37" t="s">
        <v>64</v>
      </c>
      <c r="AA37" t="s">
        <v>65</v>
      </c>
      <c r="AB37" s="2"/>
      <c r="AC37" s="2"/>
      <c r="AD37" s="2"/>
      <c r="AE37" t="s">
        <v>16</v>
      </c>
      <c r="AF37" t="s">
        <v>16</v>
      </c>
      <c r="AG37" t="s">
        <v>16</v>
      </c>
      <c r="AH37" t="s">
        <v>72</v>
      </c>
    </row>
    <row r="38" spans="1:34" x14ac:dyDescent="0.2">
      <c r="A38" t="s">
        <v>0</v>
      </c>
      <c r="B38" t="s">
        <v>54</v>
      </c>
      <c r="C38" s="2">
        <v>44082</v>
      </c>
      <c r="D38" t="s">
        <v>55</v>
      </c>
      <c r="E38" t="s">
        <v>56</v>
      </c>
      <c r="F38" s="7" t="str">
        <f t="shared" si="0"/>
        <v>REI</v>
      </c>
      <c r="G38" t="s">
        <v>16</v>
      </c>
      <c r="J38" t="s">
        <v>57</v>
      </c>
      <c r="K38" t="s">
        <v>202</v>
      </c>
      <c r="L38" t="s">
        <v>203</v>
      </c>
      <c r="M38" t="s">
        <v>16</v>
      </c>
      <c r="N38" t="s">
        <v>204</v>
      </c>
      <c r="O38" s="3">
        <v>200</v>
      </c>
      <c r="P38" s="3">
        <v>200</v>
      </c>
      <c r="Q38" t="s">
        <v>7</v>
      </c>
      <c r="R38" s="2">
        <v>44101</v>
      </c>
      <c r="S38" s="2">
        <v>44101</v>
      </c>
      <c r="T38" t="s">
        <v>61</v>
      </c>
      <c r="U38" t="s">
        <v>62</v>
      </c>
      <c r="V38" t="s">
        <v>63</v>
      </c>
      <c r="W38" t="s">
        <v>205</v>
      </c>
      <c r="X38" t="s">
        <v>206</v>
      </c>
      <c r="Y38" s="3">
        <v>1100</v>
      </c>
      <c r="Z38" t="s">
        <v>64</v>
      </c>
      <c r="AA38" t="s">
        <v>65</v>
      </c>
      <c r="AB38" s="2"/>
      <c r="AC38" s="2"/>
      <c r="AD38" s="2"/>
      <c r="AE38" t="s">
        <v>16</v>
      </c>
      <c r="AF38" t="s">
        <v>16</v>
      </c>
      <c r="AG38" t="s">
        <v>16</v>
      </c>
      <c r="AH38" t="s">
        <v>207</v>
      </c>
    </row>
    <row r="39" spans="1:34" x14ac:dyDescent="0.2">
      <c r="A39" t="s">
        <v>0</v>
      </c>
      <c r="B39" t="s">
        <v>54</v>
      </c>
      <c r="C39" s="2">
        <v>44082</v>
      </c>
      <c r="D39" t="s">
        <v>55</v>
      </c>
      <c r="E39" t="s">
        <v>208</v>
      </c>
      <c r="F39" s="7" t="str">
        <f t="shared" si="0"/>
        <v>COV</v>
      </c>
      <c r="G39" t="s">
        <v>16</v>
      </c>
      <c r="J39" t="s">
        <v>57</v>
      </c>
      <c r="K39" t="s">
        <v>58</v>
      </c>
      <c r="L39" t="s">
        <v>59</v>
      </c>
      <c r="M39" t="s">
        <v>16</v>
      </c>
      <c r="N39" t="s">
        <v>209</v>
      </c>
      <c r="O39" s="3">
        <v>285</v>
      </c>
      <c r="P39" s="3">
        <v>285</v>
      </c>
      <c r="Q39" t="s">
        <v>7</v>
      </c>
      <c r="R39" s="2">
        <v>44085</v>
      </c>
      <c r="S39" s="2">
        <v>44085</v>
      </c>
      <c r="T39" t="s">
        <v>61</v>
      </c>
      <c r="U39" t="s">
        <v>210</v>
      </c>
      <c r="V39" t="s">
        <v>137</v>
      </c>
      <c r="W39" t="s">
        <v>12</v>
      </c>
      <c r="X39" t="s">
        <v>13</v>
      </c>
      <c r="Y39" s="3">
        <v>1100</v>
      </c>
      <c r="Z39" t="s">
        <v>64</v>
      </c>
      <c r="AA39" t="s">
        <v>65</v>
      </c>
      <c r="AB39" s="2"/>
      <c r="AC39" s="2"/>
      <c r="AD39" s="2"/>
      <c r="AE39" t="s">
        <v>16</v>
      </c>
      <c r="AF39" t="s">
        <v>16</v>
      </c>
      <c r="AG39" t="s">
        <v>16</v>
      </c>
      <c r="AH39" t="s">
        <v>66</v>
      </c>
    </row>
    <row r="40" spans="1:34" x14ac:dyDescent="0.2">
      <c r="A40" t="s">
        <v>0</v>
      </c>
      <c r="B40" t="s">
        <v>54</v>
      </c>
      <c r="C40" s="2">
        <v>44082</v>
      </c>
      <c r="D40" t="s">
        <v>55</v>
      </c>
      <c r="E40" t="s">
        <v>208</v>
      </c>
      <c r="F40" s="7" t="str">
        <f t="shared" si="0"/>
        <v>COV</v>
      </c>
      <c r="G40" t="s">
        <v>16</v>
      </c>
      <c r="J40" t="s">
        <v>57</v>
      </c>
      <c r="K40" t="s">
        <v>67</v>
      </c>
      <c r="L40" t="s">
        <v>68</v>
      </c>
      <c r="M40" t="s">
        <v>16</v>
      </c>
      <c r="N40" t="s">
        <v>211</v>
      </c>
      <c r="O40" s="3">
        <v>315</v>
      </c>
      <c r="P40" s="3">
        <v>315</v>
      </c>
      <c r="Q40" t="s">
        <v>7</v>
      </c>
      <c r="R40" s="2">
        <v>44093</v>
      </c>
      <c r="S40" s="2">
        <v>44093</v>
      </c>
      <c r="T40" t="s">
        <v>61</v>
      </c>
      <c r="U40" t="s">
        <v>210</v>
      </c>
      <c r="V40" t="s">
        <v>137</v>
      </c>
      <c r="W40" t="s">
        <v>70</v>
      </c>
      <c r="X40" t="s">
        <v>71</v>
      </c>
      <c r="Y40" s="3">
        <v>1100</v>
      </c>
      <c r="Z40" t="s">
        <v>64</v>
      </c>
      <c r="AA40" t="s">
        <v>65</v>
      </c>
      <c r="AB40" s="2"/>
      <c r="AC40" s="2"/>
      <c r="AD40" s="2"/>
      <c r="AE40" t="s">
        <v>16</v>
      </c>
      <c r="AF40" t="s">
        <v>16</v>
      </c>
      <c r="AG40" t="s">
        <v>16</v>
      </c>
      <c r="AH40" t="s">
        <v>72</v>
      </c>
    </row>
    <row r="41" spans="1:34" x14ac:dyDescent="0.2">
      <c r="A41" t="s">
        <v>0</v>
      </c>
      <c r="B41" t="s">
        <v>54</v>
      </c>
      <c r="C41" s="2">
        <v>44082</v>
      </c>
      <c r="D41" t="s">
        <v>55</v>
      </c>
      <c r="E41" t="s">
        <v>208</v>
      </c>
      <c r="F41" s="7" t="str">
        <f t="shared" si="0"/>
        <v>COV</v>
      </c>
      <c r="G41" t="s">
        <v>16</v>
      </c>
      <c r="J41" t="s">
        <v>57</v>
      </c>
      <c r="K41" t="s">
        <v>202</v>
      </c>
      <c r="L41" t="s">
        <v>203</v>
      </c>
      <c r="M41" t="s">
        <v>16</v>
      </c>
      <c r="N41" t="s">
        <v>212</v>
      </c>
      <c r="O41" s="3">
        <v>200</v>
      </c>
      <c r="P41" s="3">
        <v>200</v>
      </c>
      <c r="Q41" t="s">
        <v>7</v>
      </c>
      <c r="R41" s="2">
        <v>44101</v>
      </c>
      <c r="S41" s="2">
        <v>44101</v>
      </c>
      <c r="T41" t="s">
        <v>61</v>
      </c>
      <c r="U41" t="s">
        <v>210</v>
      </c>
      <c r="V41" t="s">
        <v>137</v>
      </c>
      <c r="W41" t="s">
        <v>205</v>
      </c>
      <c r="X41" t="s">
        <v>206</v>
      </c>
      <c r="Y41" s="3">
        <v>1100</v>
      </c>
      <c r="Z41" t="s">
        <v>64</v>
      </c>
      <c r="AA41" t="s">
        <v>65</v>
      </c>
      <c r="AB41" s="2"/>
      <c r="AC41" s="2"/>
      <c r="AD41" s="2"/>
      <c r="AE41" t="s">
        <v>16</v>
      </c>
      <c r="AF41" t="s">
        <v>16</v>
      </c>
      <c r="AG41" t="s">
        <v>16</v>
      </c>
      <c r="AH41" t="s">
        <v>207</v>
      </c>
    </row>
    <row r="42" spans="1:34" x14ac:dyDescent="0.2">
      <c r="A42" t="s">
        <v>0</v>
      </c>
      <c r="B42" t="s">
        <v>54</v>
      </c>
      <c r="C42" s="2">
        <v>44082</v>
      </c>
      <c r="D42" t="s">
        <v>55</v>
      </c>
      <c r="E42" t="s">
        <v>213</v>
      </c>
      <c r="F42" s="7" t="str">
        <f t="shared" si="0"/>
        <v>WRA</v>
      </c>
      <c r="G42" t="s">
        <v>16</v>
      </c>
      <c r="J42" t="s">
        <v>214</v>
      </c>
      <c r="K42" t="s">
        <v>67</v>
      </c>
      <c r="L42" t="s">
        <v>68</v>
      </c>
      <c r="M42" t="s">
        <v>16</v>
      </c>
      <c r="N42" t="s">
        <v>215</v>
      </c>
      <c r="O42" s="3">
        <v>315</v>
      </c>
      <c r="P42" s="3">
        <v>315</v>
      </c>
      <c r="Q42" t="s">
        <v>7</v>
      </c>
      <c r="R42" s="2">
        <v>44092</v>
      </c>
      <c r="S42" s="2">
        <v>44092</v>
      </c>
      <c r="T42" t="s">
        <v>61</v>
      </c>
      <c r="U42" t="s">
        <v>216</v>
      </c>
      <c r="V42" t="s">
        <v>107</v>
      </c>
      <c r="W42" t="s">
        <v>70</v>
      </c>
      <c r="X42" t="s">
        <v>71</v>
      </c>
      <c r="Y42" s="3">
        <v>1100</v>
      </c>
      <c r="Z42" t="s">
        <v>64</v>
      </c>
      <c r="AA42" t="s">
        <v>65</v>
      </c>
      <c r="AB42" s="2"/>
      <c r="AC42" s="2"/>
      <c r="AD42" s="2"/>
      <c r="AE42" t="s">
        <v>16</v>
      </c>
      <c r="AF42" t="s">
        <v>16</v>
      </c>
      <c r="AG42" t="s">
        <v>16</v>
      </c>
      <c r="AH42" t="s">
        <v>72</v>
      </c>
    </row>
    <row r="43" spans="1:34" x14ac:dyDescent="0.2">
      <c r="A43" t="s">
        <v>0</v>
      </c>
      <c r="B43" t="s">
        <v>54</v>
      </c>
      <c r="C43" s="2">
        <v>44082</v>
      </c>
      <c r="D43" t="s">
        <v>55</v>
      </c>
      <c r="E43" t="s">
        <v>217</v>
      </c>
      <c r="F43" s="7" t="str">
        <f t="shared" si="0"/>
        <v>WRA</v>
      </c>
      <c r="G43" t="s">
        <v>16</v>
      </c>
      <c r="J43" t="s">
        <v>57</v>
      </c>
      <c r="K43" t="s">
        <v>58</v>
      </c>
      <c r="L43" t="s">
        <v>59</v>
      </c>
      <c r="M43" t="s">
        <v>16</v>
      </c>
      <c r="N43" t="s">
        <v>218</v>
      </c>
      <c r="O43" s="3">
        <v>285</v>
      </c>
      <c r="P43" s="3">
        <v>285</v>
      </c>
      <c r="Q43" t="s">
        <v>7</v>
      </c>
      <c r="R43" s="2">
        <v>44085</v>
      </c>
      <c r="S43" s="2">
        <v>44085</v>
      </c>
      <c r="T43" t="s">
        <v>61</v>
      </c>
      <c r="U43" t="s">
        <v>219</v>
      </c>
      <c r="V43" t="s">
        <v>107</v>
      </c>
      <c r="W43" t="s">
        <v>12</v>
      </c>
      <c r="X43" t="s">
        <v>13</v>
      </c>
      <c r="Y43" s="3">
        <v>190</v>
      </c>
      <c r="Z43" t="s">
        <v>64</v>
      </c>
      <c r="AA43" t="s">
        <v>65</v>
      </c>
      <c r="AB43" s="2"/>
      <c r="AC43" s="2"/>
      <c r="AD43" s="2"/>
      <c r="AE43" t="s">
        <v>16</v>
      </c>
      <c r="AF43" t="s">
        <v>16</v>
      </c>
      <c r="AG43" t="s">
        <v>16</v>
      </c>
      <c r="AH43" t="s">
        <v>66</v>
      </c>
    </row>
    <row r="44" spans="1:34" x14ac:dyDescent="0.2">
      <c r="A44" t="s">
        <v>0</v>
      </c>
      <c r="B44" t="s">
        <v>54</v>
      </c>
      <c r="C44" s="2">
        <v>44082</v>
      </c>
      <c r="D44" t="s">
        <v>55</v>
      </c>
      <c r="E44" t="s">
        <v>217</v>
      </c>
      <c r="F44" s="7" t="str">
        <f t="shared" si="0"/>
        <v>WRA</v>
      </c>
      <c r="G44" t="s">
        <v>16</v>
      </c>
      <c r="J44" t="s">
        <v>57</v>
      </c>
      <c r="K44" t="s">
        <v>202</v>
      </c>
      <c r="L44" t="s">
        <v>203</v>
      </c>
      <c r="M44" t="s">
        <v>16</v>
      </c>
      <c r="N44" t="s">
        <v>220</v>
      </c>
      <c r="O44" s="3">
        <v>200</v>
      </c>
      <c r="P44" s="3">
        <v>200</v>
      </c>
      <c r="Q44" t="s">
        <v>7</v>
      </c>
      <c r="R44" s="2">
        <v>44101</v>
      </c>
      <c r="S44" s="2">
        <v>44101</v>
      </c>
      <c r="T44" t="s">
        <v>61</v>
      </c>
      <c r="U44" t="s">
        <v>219</v>
      </c>
      <c r="V44" t="s">
        <v>107</v>
      </c>
      <c r="W44" t="s">
        <v>205</v>
      </c>
      <c r="X44" t="s">
        <v>206</v>
      </c>
      <c r="Y44" s="3">
        <v>190</v>
      </c>
      <c r="Z44" t="s">
        <v>64</v>
      </c>
      <c r="AA44" t="s">
        <v>65</v>
      </c>
      <c r="AB44" s="2"/>
      <c r="AC44" s="2"/>
      <c r="AD44" s="2"/>
      <c r="AE44" t="s">
        <v>16</v>
      </c>
      <c r="AF44" t="s">
        <v>16</v>
      </c>
      <c r="AG44" t="s">
        <v>16</v>
      </c>
      <c r="AH44" t="s">
        <v>207</v>
      </c>
    </row>
    <row r="45" spans="1:34" x14ac:dyDescent="0.2">
      <c r="A45" t="s">
        <v>0</v>
      </c>
      <c r="B45" t="s">
        <v>54</v>
      </c>
      <c r="C45" s="2">
        <v>44082</v>
      </c>
      <c r="D45" t="s">
        <v>55</v>
      </c>
      <c r="E45" t="s">
        <v>221</v>
      </c>
      <c r="F45" s="7" t="str">
        <f t="shared" si="0"/>
        <v>EXT</v>
      </c>
      <c r="G45" t="s">
        <v>16</v>
      </c>
      <c r="J45" t="s">
        <v>214</v>
      </c>
      <c r="K45" t="s">
        <v>67</v>
      </c>
      <c r="L45" t="s">
        <v>68</v>
      </c>
      <c r="M45" t="s">
        <v>16</v>
      </c>
      <c r="N45" t="s">
        <v>222</v>
      </c>
      <c r="O45" s="3">
        <v>315</v>
      </c>
      <c r="P45" s="3">
        <v>315</v>
      </c>
      <c r="Q45" t="s">
        <v>7</v>
      </c>
      <c r="R45" s="2">
        <v>44091</v>
      </c>
      <c r="S45" s="2">
        <v>44091</v>
      </c>
      <c r="T45" t="s">
        <v>61</v>
      </c>
      <c r="U45" t="s">
        <v>223</v>
      </c>
      <c r="V45" t="s">
        <v>90</v>
      </c>
      <c r="W45" t="s">
        <v>70</v>
      </c>
      <c r="X45" t="s">
        <v>71</v>
      </c>
      <c r="Y45" s="3">
        <v>1100</v>
      </c>
      <c r="Z45" t="s">
        <v>64</v>
      </c>
      <c r="AA45" t="s">
        <v>65</v>
      </c>
      <c r="AB45" s="2"/>
      <c r="AC45" s="2"/>
      <c r="AD45" s="2"/>
      <c r="AE45" t="s">
        <v>16</v>
      </c>
      <c r="AF45" t="s">
        <v>16</v>
      </c>
      <c r="AG45" t="s">
        <v>16</v>
      </c>
      <c r="AH45" t="s">
        <v>72</v>
      </c>
    </row>
    <row r="46" spans="1:34" x14ac:dyDescent="0.2">
      <c r="A46" t="s">
        <v>0</v>
      </c>
      <c r="B46" t="s">
        <v>54</v>
      </c>
      <c r="C46" s="2">
        <v>44082</v>
      </c>
      <c r="D46" t="s">
        <v>55</v>
      </c>
      <c r="E46" t="s">
        <v>224</v>
      </c>
      <c r="F46" s="7" t="str">
        <f t="shared" si="0"/>
        <v>EXT</v>
      </c>
      <c r="G46" t="s">
        <v>16</v>
      </c>
      <c r="J46" t="s">
        <v>57</v>
      </c>
      <c r="K46" t="s">
        <v>58</v>
      </c>
      <c r="L46" t="s">
        <v>59</v>
      </c>
      <c r="M46" t="s">
        <v>16</v>
      </c>
      <c r="N46" t="s">
        <v>225</v>
      </c>
      <c r="O46" s="3">
        <v>285</v>
      </c>
      <c r="P46" s="3">
        <v>285</v>
      </c>
      <c r="Q46" t="s">
        <v>7</v>
      </c>
      <c r="R46" s="2">
        <v>44084</v>
      </c>
      <c r="S46" s="2">
        <v>44084</v>
      </c>
      <c r="T46" t="s">
        <v>61</v>
      </c>
      <c r="U46" t="s">
        <v>226</v>
      </c>
      <c r="V46" t="s">
        <v>90</v>
      </c>
      <c r="W46" t="s">
        <v>12</v>
      </c>
      <c r="X46" t="s">
        <v>13</v>
      </c>
      <c r="Y46" s="3">
        <v>1100</v>
      </c>
      <c r="Z46" t="s">
        <v>64</v>
      </c>
      <c r="AA46" t="s">
        <v>65</v>
      </c>
      <c r="AB46" s="2"/>
      <c r="AC46" s="2"/>
      <c r="AD46" s="2"/>
      <c r="AE46" t="s">
        <v>16</v>
      </c>
      <c r="AF46" t="s">
        <v>16</v>
      </c>
      <c r="AG46" t="s">
        <v>16</v>
      </c>
      <c r="AH46" t="s">
        <v>66</v>
      </c>
    </row>
    <row r="47" spans="1:34" x14ac:dyDescent="0.2">
      <c r="A47" t="s">
        <v>0</v>
      </c>
      <c r="B47" t="s">
        <v>54</v>
      </c>
      <c r="C47" s="2">
        <v>44082</v>
      </c>
      <c r="D47" t="s">
        <v>55</v>
      </c>
      <c r="E47" t="s">
        <v>224</v>
      </c>
      <c r="F47" s="7" t="str">
        <f t="shared" si="0"/>
        <v>EXT</v>
      </c>
      <c r="G47" t="s">
        <v>16</v>
      </c>
      <c r="J47" t="s">
        <v>57</v>
      </c>
      <c r="K47" t="s">
        <v>202</v>
      </c>
      <c r="L47" t="s">
        <v>203</v>
      </c>
      <c r="M47" t="s">
        <v>16</v>
      </c>
      <c r="N47" t="s">
        <v>227</v>
      </c>
      <c r="O47" s="3">
        <v>200</v>
      </c>
      <c r="P47" s="3">
        <v>200</v>
      </c>
      <c r="Q47" t="s">
        <v>7</v>
      </c>
      <c r="R47" s="2">
        <v>44101</v>
      </c>
      <c r="S47" s="2">
        <v>44101</v>
      </c>
      <c r="T47" t="s">
        <v>61</v>
      </c>
      <c r="U47" t="s">
        <v>226</v>
      </c>
      <c r="V47" t="s">
        <v>90</v>
      </c>
      <c r="W47" t="s">
        <v>205</v>
      </c>
      <c r="X47" t="s">
        <v>206</v>
      </c>
      <c r="Y47" s="3">
        <v>1100</v>
      </c>
      <c r="Z47" t="s">
        <v>64</v>
      </c>
      <c r="AA47" t="s">
        <v>65</v>
      </c>
      <c r="AB47" s="2"/>
      <c r="AC47" s="2"/>
      <c r="AD47" s="2"/>
      <c r="AE47" t="s">
        <v>16</v>
      </c>
      <c r="AF47" t="s">
        <v>16</v>
      </c>
      <c r="AG47" t="s">
        <v>16</v>
      </c>
      <c r="AH47" t="s">
        <v>207</v>
      </c>
    </row>
    <row r="48" spans="1:34" x14ac:dyDescent="0.2">
      <c r="A48" t="s">
        <v>0</v>
      </c>
      <c r="B48" t="s">
        <v>54</v>
      </c>
      <c r="C48" s="2">
        <v>44082</v>
      </c>
      <c r="D48" t="s">
        <v>55</v>
      </c>
      <c r="E48" t="s">
        <v>258</v>
      </c>
      <c r="F48" s="7" t="str">
        <f t="shared" si="0"/>
        <v>TUB</v>
      </c>
      <c r="G48" t="s">
        <v>16</v>
      </c>
      <c r="J48" t="s">
        <v>57</v>
      </c>
      <c r="K48" t="s">
        <v>58</v>
      </c>
      <c r="L48" t="s">
        <v>59</v>
      </c>
      <c r="M48" t="s">
        <v>16</v>
      </c>
      <c r="N48" t="s">
        <v>259</v>
      </c>
      <c r="O48" s="3">
        <v>285</v>
      </c>
      <c r="P48" s="3">
        <v>285</v>
      </c>
      <c r="Q48" t="s">
        <v>7</v>
      </c>
      <c r="R48" s="2">
        <v>44087</v>
      </c>
      <c r="S48" s="2">
        <v>44087</v>
      </c>
      <c r="T48" t="s">
        <v>61</v>
      </c>
      <c r="U48" t="s">
        <v>260</v>
      </c>
      <c r="V48" t="s">
        <v>79</v>
      </c>
      <c r="W48" t="s">
        <v>12</v>
      </c>
      <c r="X48" t="s">
        <v>13</v>
      </c>
      <c r="Y48" s="3">
        <v>1100</v>
      </c>
      <c r="Z48" t="s">
        <v>64</v>
      </c>
      <c r="AA48" t="s">
        <v>65</v>
      </c>
      <c r="AB48" s="2"/>
      <c r="AC48" s="2"/>
      <c r="AD48" s="2"/>
      <c r="AE48" t="s">
        <v>16</v>
      </c>
      <c r="AF48" t="s">
        <v>16</v>
      </c>
      <c r="AG48" t="s">
        <v>16</v>
      </c>
      <c r="AH48" t="s">
        <v>66</v>
      </c>
    </row>
    <row r="49" spans="1:34" x14ac:dyDescent="0.2">
      <c r="A49" t="s">
        <v>0</v>
      </c>
      <c r="B49" t="s">
        <v>54</v>
      </c>
      <c r="C49" s="2">
        <v>44082</v>
      </c>
      <c r="D49" t="s">
        <v>55</v>
      </c>
      <c r="E49" t="s">
        <v>258</v>
      </c>
      <c r="F49" s="7" t="str">
        <f t="shared" si="0"/>
        <v>TUB</v>
      </c>
      <c r="G49" t="s">
        <v>16</v>
      </c>
      <c r="J49" t="s">
        <v>57</v>
      </c>
      <c r="K49" t="s">
        <v>67</v>
      </c>
      <c r="L49" t="s">
        <v>68</v>
      </c>
      <c r="M49" t="s">
        <v>16</v>
      </c>
      <c r="N49" t="s">
        <v>261</v>
      </c>
      <c r="O49" s="3">
        <v>315</v>
      </c>
      <c r="P49" s="3">
        <v>315</v>
      </c>
      <c r="Q49" t="s">
        <v>7</v>
      </c>
      <c r="R49" s="2">
        <v>44094</v>
      </c>
      <c r="S49" s="2">
        <v>44094</v>
      </c>
      <c r="T49" t="s">
        <v>61</v>
      </c>
      <c r="U49" t="s">
        <v>260</v>
      </c>
      <c r="V49" t="s">
        <v>79</v>
      </c>
      <c r="W49" t="s">
        <v>70</v>
      </c>
      <c r="X49" t="s">
        <v>71</v>
      </c>
      <c r="Y49" s="3">
        <v>1100</v>
      </c>
      <c r="Z49" t="s">
        <v>64</v>
      </c>
      <c r="AA49" t="s">
        <v>65</v>
      </c>
      <c r="AB49" s="2"/>
      <c r="AC49" s="2"/>
      <c r="AD49" s="2"/>
      <c r="AE49" t="s">
        <v>16</v>
      </c>
      <c r="AF49" t="s">
        <v>16</v>
      </c>
      <c r="AG49" t="s">
        <v>16</v>
      </c>
      <c r="AH49" t="s">
        <v>72</v>
      </c>
    </row>
    <row r="50" spans="1:34" x14ac:dyDescent="0.2">
      <c r="A50" t="s">
        <v>0</v>
      </c>
      <c r="B50" t="s">
        <v>54</v>
      </c>
      <c r="C50" s="2">
        <v>44082</v>
      </c>
      <c r="D50" t="s">
        <v>55</v>
      </c>
      <c r="E50" t="s">
        <v>258</v>
      </c>
      <c r="F50" s="7" t="str">
        <f t="shared" si="0"/>
        <v>TUB</v>
      </c>
      <c r="G50" t="s">
        <v>16</v>
      </c>
      <c r="J50" t="s">
        <v>57</v>
      </c>
      <c r="K50" t="s">
        <v>202</v>
      </c>
      <c r="L50" t="s">
        <v>203</v>
      </c>
      <c r="M50" t="s">
        <v>16</v>
      </c>
      <c r="N50" t="s">
        <v>262</v>
      </c>
      <c r="O50" s="3">
        <v>200</v>
      </c>
      <c r="P50" s="3">
        <v>200</v>
      </c>
      <c r="Q50" t="s">
        <v>7</v>
      </c>
      <c r="R50" s="2">
        <v>44101</v>
      </c>
      <c r="S50" s="2">
        <v>44101</v>
      </c>
      <c r="T50" t="s">
        <v>61</v>
      </c>
      <c r="U50" t="s">
        <v>260</v>
      </c>
      <c r="V50" t="s">
        <v>79</v>
      </c>
      <c r="W50" t="s">
        <v>205</v>
      </c>
      <c r="X50" t="s">
        <v>206</v>
      </c>
      <c r="Y50" s="3">
        <v>1100</v>
      </c>
      <c r="Z50" t="s">
        <v>64</v>
      </c>
      <c r="AA50" t="s">
        <v>65</v>
      </c>
      <c r="AB50" s="2"/>
      <c r="AC50" s="2"/>
      <c r="AD50" s="2"/>
      <c r="AE50" t="s">
        <v>16</v>
      </c>
      <c r="AF50" t="s">
        <v>16</v>
      </c>
      <c r="AG50" t="s">
        <v>16</v>
      </c>
      <c r="AH50" t="s">
        <v>207</v>
      </c>
    </row>
    <row r="51" spans="1:34" x14ac:dyDescent="0.2">
      <c r="A51" t="s">
        <v>0</v>
      </c>
      <c r="B51" t="s">
        <v>267</v>
      </c>
      <c r="C51" s="2">
        <v>44110</v>
      </c>
      <c r="D51" t="s">
        <v>55</v>
      </c>
      <c r="E51" t="s">
        <v>297</v>
      </c>
      <c r="F51" s="7" t="str">
        <f t="shared" si="0"/>
        <v/>
      </c>
      <c r="G51" t="s">
        <v>297</v>
      </c>
      <c r="J51" t="s">
        <v>298</v>
      </c>
      <c r="K51" t="s">
        <v>270</v>
      </c>
      <c r="L51" t="s">
        <v>59</v>
      </c>
      <c r="M51" t="s">
        <v>7</v>
      </c>
      <c r="N51" t="s">
        <v>299</v>
      </c>
      <c r="O51" s="3">
        <v>1000</v>
      </c>
      <c r="P51" s="3">
        <v>895.5</v>
      </c>
      <c r="Q51" t="s">
        <v>7</v>
      </c>
      <c r="R51" s="2">
        <v>44133</v>
      </c>
      <c r="S51" s="2">
        <v>44133</v>
      </c>
      <c r="T51" t="s">
        <v>9</v>
      </c>
      <c r="U51" t="s">
        <v>300</v>
      </c>
      <c r="V51" t="s">
        <v>112</v>
      </c>
      <c r="W51" t="s">
        <v>273</v>
      </c>
      <c r="X51" t="s">
        <v>274</v>
      </c>
      <c r="Y51" s="3">
        <v>1000</v>
      </c>
      <c r="Z51" t="s">
        <v>64</v>
      </c>
      <c r="AA51" t="s">
        <v>65</v>
      </c>
      <c r="AB51" s="2"/>
      <c r="AC51" s="2"/>
      <c r="AD51" s="2"/>
      <c r="AE51" t="s">
        <v>16</v>
      </c>
      <c r="AF51" t="s">
        <v>16</v>
      </c>
      <c r="AG51" t="s">
        <v>16</v>
      </c>
      <c r="AH51" t="s">
        <v>275</v>
      </c>
    </row>
    <row r="52" spans="1:34" x14ac:dyDescent="0.2">
      <c r="A52" t="s">
        <v>0</v>
      </c>
      <c r="B52" t="s">
        <v>267</v>
      </c>
      <c r="C52" s="2">
        <v>44110</v>
      </c>
      <c r="D52" t="s">
        <v>55</v>
      </c>
      <c r="E52" t="s">
        <v>268</v>
      </c>
      <c r="F52" s="7" t="str">
        <f t="shared" si="0"/>
        <v>COV</v>
      </c>
      <c r="G52" t="s">
        <v>16</v>
      </c>
      <c r="J52" t="s">
        <v>269</v>
      </c>
      <c r="K52" t="s">
        <v>270</v>
      </c>
      <c r="L52" t="s">
        <v>59</v>
      </c>
      <c r="M52" t="s">
        <v>16</v>
      </c>
      <c r="N52" t="s">
        <v>271</v>
      </c>
      <c r="O52" s="3">
        <v>1000</v>
      </c>
      <c r="P52" s="3">
        <v>1000</v>
      </c>
      <c r="Q52" t="s">
        <v>7</v>
      </c>
      <c r="R52" s="2">
        <v>44126</v>
      </c>
      <c r="S52" s="2">
        <v>44126</v>
      </c>
      <c r="T52" t="s">
        <v>61</v>
      </c>
      <c r="U52" t="s">
        <v>272</v>
      </c>
      <c r="V52" t="s">
        <v>137</v>
      </c>
      <c r="W52" t="s">
        <v>273</v>
      </c>
      <c r="X52" t="s">
        <v>274</v>
      </c>
      <c r="Y52" s="3">
        <v>1100</v>
      </c>
      <c r="Z52" t="s">
        <v>64</v>
      </c>
      <c r="AA52" t="s">
        <v>65</v>
      </c>
      <c r="AB52" s="2"/>
      <c r="AC52" s="2"/>
      <c r="AD52" s="2"/>
      <c r="AE52" t="s">
        <v>16</v>
      </c>
      <c r="AF52" t="s">
        <v>16</v>
      </c>
      <c r="AG52" t="s">
        <v>16</v>
      </c>
      <c r="AH52" t="s">
        <v>275</v>
      </c>
    </row>
    <row r="53" spans="1:34" x14ac:dyDescent="0.2">
      <c r="A53" t="s">
        <v>0</v>
      </c>
      <c r="B53" t="s">
        <v>267</v>
      </c>
      <c r="C53" s="2">
        <v>44110</v>
      </c>
      <c r="D53" t="s">
        <v>55</v>
      </c>
      <c r="E53" t="s">
        <v>276</v>
      </c>
      <c r="F53" s="7" t="str">
        <f t="shared" si="0"/>
        <v>EXT</v>
      </c>
      <c r="G53" t="s">
        <v>16</v>
      </c>
      <c r="J53" t="s">
        <v>277</v>
      </c>
      <c r="K53" t="s">
        <v>270</v>
      </c>
      <c r="L53" t="s">
        <v>59</v>
      </c>
      <c r="M53" t="s">
        <v>16</v>
      </c>
      <c r="N53" t="s">
        <v>278</v>
      </c>
      <c r="O53" s="3">
        <v>1000</v>
      </c>
      <c r="P53" s="3">
        <v>1000</v>
      </c>
      <c r="Q53" t="s">
        <v>7</v>
      </c>
      <c r="R53" s="2">
        <v>44133</v>
      </c>
      <c r="S53" s="2">
        <v>44133</v>
      </c>
      <c r="T53" t="s">
        <v>61</v>
      </c>
      <c r="U53" t="s">
        <v>279</v>
      </c>
      <c r="V53" t="s">
        <v>257</v>
      </c>
      <c r="W53" t="s">
        <v>273</v>
      </c>
      <c r="X53" t="s">
        <v>274</v>
      </c>
      <c r="Y53" s="3">
        <v>1000</v>
      </c>
      <c r="Z53" t="s">
        <v>64</v>
      </c>
      <c r="AA53" t="s">
        <v>65</v>
      </c>
      <c r="AB53" s="2"/>
      <c r="AC53" s="2"/>
      <c r="AD53" s="2"/>
      <c r="AE53" t="s">
        <v>16</v>
      </c>
      <c r="AF53" t="s">
        <v>16</v>
      </c>
      <c r="AG53" t="s">
        <v>16</v>
      </c>
      <c r="AH53" t="s">
        <v>275</v>
      </c>
    </row>
    <row r="54" spans="1:34" x14ac:dyDescent="0.2">
      <c r="A54" t="s">
        <v>0</v>
      </c>
      <c r="B54" t="s">
        <v>267</v>
      </c>
      <c r="C54" s="2">
        <v>44110</v>
      </c>
      <c r="D54" t="s">
        <v>55</v>
      </c>
      <c r="E54" t="s">
        <v>289</v>
      </c>
      <c r="F54" s="7" t="str">
        <f t="shared" si="0"/>
        <v>WRA</v>
      </c>
      <c r="G54" t="s">
        <v>16</v>
      </c>
      <c r="J54" t="s">
        <v>290</v>
      </c>
      <c r="K54" t="s">
        <v>270</v>
      </c>
      <c r="L54" t="s">
        <v>59</v>
      </c>
      <c r="M54" t="s">
        <v>16</v>
      </c>
      <c r="N54" t="s">
        <v>291</v>
      </c>
      <c r="O54" s="3">
        <v>1000</v>
      </c>
      <c r="P54" s="3">
        <v>1000</v>
      </c>
      <c r="Q54" t="s">
        <v>7</v>
      </c>
      <c r="R54" s="2">
        <v>44133</v>
      </c>
      <c r="S54" s="2">
        <v>44131</v>
      </c>
      <c r="T54" t="s">
        <v>9</v>
      </c>
      <c r="U54" t="s">
        <v>292</v>
      </c>
      <c r="V54" t="s">
        <v>107</v>
      </c>
      <c r="W54" t="s">
        <v>273</v>
      </c>
      <c r="X54" t="s">
        <v>274</v>
      </c>
      <c r="Y54" s="3">
        <v>190</v>
      </c>
      <c r="Z54" t="s">
        <v>64</v>
      </c>
      <c r="AA54" t="s">
        <v>65</v>
      </c>
      <c r="AB54" s="2"/>
      <c r="AC54" s="2"/>
      <c r="AD54" s="2"/>
      <c r="AE54" t="s">
        <v>16</v>
      </c>
      <c r="AF54" t="s">
        <v>16</v>
      </c>
      <c r="AG54" t="s">
        <v>16</v>
      </c>
      <c r="AH54" t="s">
        <v>275</v>
      </c>
    </row>
    <row r="55" spans="1:34" x14ac:dyDescent="0.2">
      <c r="A55" t="s">
        <v>0</v>
      </c>
      <c r="B55" t="s">
        <v>267</v>
      </c>
      <c r="C55" s="2">
        <v>44110</v>
      </c>
      <c r="D55" t="s">
        <v>55</v>
      </c>
      <c r="E55" t="s">
        <v>355</v>
      </c>
      <c r="F55" s="7" t="str">
        <f t="shared" si="0"/>
        <v>TUB</v>
      </c>
      <c r="G55" t="s">
        <v>16</v>
      </c>
      <c r="J55" t="s">
        <v>269</v>
      </c>
      <c r="K55" t="s">
        <v>270</v>
      </c>
      <c r="L55" t="s">
        <v>59</v>
      </c>
      <c r="M55" t="s">
        <v>16</v>
      </c>
      <c r="N55" t="s">
        <v>356</v>
      </c>
      <c r="O55" s="3">
        <v>1000</v>
      </c>
      <c r="P55" s="3">
        <v>1000</v>
      </c>
      <c r="Q55" t="s">
        <v>7</v>
      </c>
      <c r="R55" s="2">
        <v>44128</v>
      </c>
      <c r="S55" s="2">
        <v>44128</v>
      </c>
      <c r="T55" t="s">
        <v>61</v>
      </c>
      <c r="U55" t="s">
        <v>357</v>
      </c>
      <c r="V55" t="s">
        <v>79</v>
      </c>
      <c r="W55" t="s">
        <v>273</v>
      </c>
      <c r="X55" t="s">
        <v>274</v>
      </c>
      <c r="Y55" s="3">
        <v>1100</v>
      </c>
      <c r="Z55" t="s">
        <v>64</v>
      </c>
      <c r="AA55" t="s">
        <v>65</v>
      </c>
      <c r="AB55" s="2"/>
      <c r="AC55" s="2"/>
      <c r="AD55" s="2"/>
      <c r="AE55" t="s">
        <v>16</v>
      </c>
      <c r="AF55" t="s">
        <v>16</v>
      </c>
      <c r="AG55" t="s">
        <v>16</v>
      </c>
      <c r="AH55" t="s">
        <v>275</v>
      </c>
    </row>
    <row r="56" spans="1:34" x14ac:dyDescent="0.2">
      <c r="A56" t="s">
        <v>0</v>
      </c>
      <c r="B56" t="s">
        <v>267</v>
      </c>
      <c r="C56" s="2">
        <v>44110</v>
      </c>
      <c r="D56" t="s">
        <v>55</v>
      </c>
      <c r="E56" t="s">
        <v>358</v>
      </c>
      <c r="F56" s="7" t="str">
        <f t="shared" si="0"/>
        <v>REI</v>
      </c>
      <c r="G56" t="s">
        <v>16</v>
      </c>
      <c r="J56" t="s">
        <v>269</v>
      </c>
      <c r="K56" t="s">
        <v>270</v>
      </c>
      <c r="L56" t="s">
        <v>59</v>
      </c>
      <c r="M56" t="s">
        <v>16</v>
      </c>
      <c r="N56" t="s">
        <v>359</v>
      </c>
      <c r="O56" s="3">
        <v>1000</v>
      </c>
      <c r="P56" s="3">
        <v>1000</v>
      </c>
      <c r="Q56" t="s">
        <v>7</v>
      </c>
      <c r="R56" s="2">
        <v>44127</v>
      </c>
      <c r="S56" s="2">
        <v>44127</v>
      </c>
      <c r="T56" t="s">
        <v>61</v>
      </c>
      <c r="U56" t="s">
        <v>360</v>
      </c>
      <c r="V56" t="s">
        <v>63</v>
      </c>
      <c r="W56" t="s">
        <v>273</v>
      </c>
      <c r="X56" t="s">
        <v>274</v>
      </c>
      <c r="Y56" s="3">
        <v>1100</v>
      </c>
      <c r="Z56" t="s">
        <v>64</v>
      </c>
      <c r="AA56" t="s">
        <v>65</v>
      </c>
      <c r="AB56" s="2"/>
      <c r="AC56" s="2"/>
      <c r="AD56" s="2"/>
      <c r="AE56" t="s">
        <v>16</v>
      </c>
      <c r="AF56" t="s">
        <v>16</v>
      </c>
      <c r="AG56" t="s">
        <v>16</v>
      </c>
      <c r="AH56" t="s">
        <v>275</v>
      </c>
    </row>
    <row r="57" spans="1:34" x14ac:dyDescent="0.2">
      <c r="A57" t="s">
        <v>0</v>
      </c>
      <c r="B57" t="s">
        <v>361</v>
      </c>
      <c r="C57" s="2">
        <v>44114</v>
      </c>
      <c r="D57" t="s">
        <v>2</v>
      </c>
      <c r="E57" t="s">
        <v>460</v>
      </c>
      <c r="F57" s="7" t="str">
        <f t="shared" si="0"/>
        <v/>
      </c>
      <c r="G57" t="s">
        <v>460</v>
      </c>
      <c r="J57" t="s">
        <v>461</v>
      </c>
      <c r="K57" t="s">
        <v>336</v>
      </c>
      <c r="L57" t="s">
        <v>20</v>
      </c>
      <c r="M57" t="s">
        <v>7</v>
      </c>
      <c r="N57" t="s">
        <v>462</v>
      </c>
      <c r="O57" s="3">
        <v>664</v>
      </c>
      <c r="P57" s="3">
        <v>627.5</v>
      </c>
      <c r="Q57" t="s">
        <v>7</v>
      </c>
      <c r="R57" s="2">
        <v>44150</v>
      </c>
      <c r="S57" s="2">
        <v>44150</v>
      </c>
      <c r="T57" t="s">
        <v>61</v>
      </c>
      <c r="U57" t="s">
        <v>463</v>
      </c>
      <c r="V57" t="s">
        <v>11</v>
      </c>
      <c r="W57" t="s">
        <v>12</v>
      </c>
      <c r="X57" t="s">
        <v>13</v>
      </c>
      <c r="Y57" s="3">
        <v>861</v>
      </c>
      <c r="Z57" t="s">
        <v>14</v>
      </c>
      <c r="AA57" t="s">
        <v>15</v>
      </c>
      <c r="AB57" s="2"/>
      <c r="AC57" s="2"/>
      <c r="AD57" s="2"/>
      <c r="AE57" t="s">
        <v>16</v>
      </c>
      <c r="AF57" t="s">
        <v>16</v>
      </c>
      <c r="AG57" t="s">
        <v>16</v>
      </c>
      <c r="AH57" t="s">
        <v>340</v>
      </c>
    </row>
    <row r="58" spans="1:34" x14ac:dyDescent="0.2">
      <c r="A58" t="s">
        <v>0</v>
      </c>
      <c r="B58" t="s">
        <v>361</v>
      </c>
      <c r="C58" s="2">
        <v>44114</v>
      </c>
      <c r="D58" t="s">
        <v>2</v>
      </c>
      <c r="E58" t="s">
        <v>362</v>
      </c>
      <c r="F58" s="7" t="str">
        <f t="shared" si="0"/>
        <v>TUB</v>
      </c>
      <c r="G58" t="s">
        <v>16</v>
      </c>
      <c r="J58" t="s">
        <v>363</v>
      </c>
      <c r="K58" t="s">
        <v>336</v>
      </c>
      <c r="L58" t="s">
        <v>20</v>
      </c>
      <c r="M58" t="s">
        <v>16</v>
      </c>
      <c r="N58" t="s">
        <v>364</v>
      </c>
      <c r="O58" s="3">
        <v>664</v>
      </c>
      <c r="P58" s="3">
        <v>664</v>
      </c>
      <c r="Q58" t="s">
        <v>7</v>
      </c>
      <c r="R58" s="2">
        <v>44150</v>
      </c>
      <c r="S58" s="2">
        <v>44150</v>
      </c>
      <c r="T58" t="s">
        <v>61</v>
      </c>
      <c r="U58" s="4" t="s">
        <v>365</v>
      </c>
      <c r="V58" t="s">
        <v>46</v>
      </c>
      <c r="W58" t="s">
        <v>12</v>
      </c>
      <c r="X58" t="s">
        <v>13</v>
      </c>
      <c r="Y58" s="3">
        <v>861</v>
      </c>
      <c r="Z58" t="s">
        <v>14</v>
      </c>
      <c r="AA58" t="s">
        <v>15</v>
      </c>
      <c r="AB58" s="2"/>
      <c r="AC58" s="2"/>
      <c r="AD58" s="2"/>
      <c r="AE58" t="s">
        <v>16</v>
      </c>
      <c r="AF58" t="s">
        <v>16</v>
      </c>
      <c r="AG58" t="s">
        <v>16</v>
      </c>
      <c r="AH58" t="s">
        <v>340</v>
      </c>
    </row>
    <row r="59" spans="1:34" x14ac:dyDescent="0.2">
      <c r="A59" t="s">
        <v>0</v>
      </c>
      <c r="B59" t="s">
        <v>361</v>
      </c>
      <c r="C59" s="2">
        <v>44114</v>
      </c>
      <c r="D59" t="s">
        <v>2</v>
      </c>
      <c r="E59" t="s">
        <v>366</v>
      </c>
      <c r="F59" s="7" t="str">
        <f t="shared" si="0"/>
        <v>REI</v>
      </c>
      <c r="G59" t="s">
        <v>16</v>
      </c>
      <c r="J59" t="s">
        <v>367</v>
      </c>
      <c r="K59" t="s">
        <v>336</v>
      </c>
      <c r="L59" t="s">
        <v>20</v>
      </c>
      <c r="M59" t="s">
        <v>16</v>
      </c>
      <c r="N59" t="s">
        <v>368</v>
      </c>
      <c r="O59" s="3">
        <v>664</v>
      </c>
      <c r="P59" s="3">
        <v>664</v>
      </c>
      <c r="Q59" t="s">
        <v>7</v>
      </c>
      <c r="R59" s="2">
        <v>44150</v>
      </c>
      <c r="S59" s="2">
        <v>44150</v>
      </c>
      <c r="T59" t="s">
        <v>61</v>
      </c>
      <c r="U59" t="s">
        <v>369</v>
      </c>
      <c r="V59" t="s">
        <v>330</v>
      </c>
      <c r="W59" t="s">
        <v>12</v>
      </c>
      <c r="X59" t="s">
        <v>13</v>
      </c>
      <c r="Y59" s="3">
        <v>861</v>
      </c>
      <c r="Z59" t="s">
        <v>14</v>
      </c>
      <c r="AA59" t="s">
        <v>15</v>
      </c>
      <c r="AB59" s="2"/>
      <c r="AC59" s="2"/>
      <c r="AD59" s="2"/>
      <c r="AE59" t="s">
        <v>16</v>
      </c>
      <c r="AF59" t="s">
        <v>16</v>
      </c>
      <c r="AG59" t="s">
        <v>16</v>
      </c>
      <c r="AH59" t="s">
        <v>340</v>
      </c>
    </row>
    <row r="60" spans="1:34" x14ac:dyDescent="0.2">
      <c r="A60" t="s">
        <v>0</v>
      </c>
      <c r="B60" t="s">
        <v>361</v>
      </c>
      <c r="C60" s="2">
        <v>44114</v>
      </c>
      <c r="D60" t="s">
        <v>2</v>
      </c>
      <c r="E60" t="s">
        <v>370</v>
      </c>
      <c r="F60" s="7" t="str">
        <f t="shared" si="0"/>
        <v>COV</v>
      </c>
      <c r="G60" t="s">
        <v>16</v>
      </c>
      <c r="J60" t="s">
        <v>371</v>
      </c>
      <c r="K60" t="s">
        <v>336</v>
      </c>
      <c r="L60" t="s">
        <v>20</v>
      </c>
      <c r="M60" t="s">
        <v>16</v>
      </c>
      <c r="N60" t="s">
        <v>372</v>
      </c>
      <c r="O60" s="3">
        <v>664</v>
      </c>
      <c r="P60" s="3">
        <v>664</v>
      </c>
      <c r="Q60" t="s">
        <v>7</v>
      </c>
      <c r="R60" s="2">
        <v>44150</v>
      </c>
      <c r="S60" s="2">
        <v>44150</v>
      </c>
      <c r="T60" t="s">
        <v>61</v>
      </c>
      <c r="U60" t="s">
        <v>373</v>
      </c>
      <c r="V60" t="s">
        <v>28</v>
      </c>
      <c r="W60" t="s">
        <v>12</v>
      </c>
      <c r="X60" t="s">
        <v>13</v>
      </c>
      <c r="Y60" s="3">
        <v>615</v>
      </c>
      <c r="Z60" t="s">
        <v>14</v>
      </c>
      <c r="AA60" t="s">
        <v>15</v>
      </c>
      <c r="AB60" s="2"/>
      <c r="AC60" s="2"/>
      <c r="AD60" s="2"/>
      <c r="AE60" t="s">
        <v>16</v>
      </c>
      <c r="AF60" t="s">
        <v>16</v>
      </c>
      <c r="AG60" t="s">
        <v>16</v>
      </c>
      <c r="AH60" t="s">
        <v>340</v>
      </c>
    </row>
    <row r="61" spans="1:34" x14ac:dyDescent="0.2">
      <c r="A61" t="s">
        <v>0</v>
      </c>
      <c r="B61" t="s">
        <v>361</v>
      </c>
      <c r="C61" s="2">
        <v>44114</v>
      </c>
      <c r="D61" t="s">
        <v>2</v>
      </c>
      <c r="E61" t="s">
        <v>374</v>
      </c>
      <c r="F61" s="7" t="str">
        <f t="shared" si="0"/>
        <v>WRA</v>
      </c>
      <c r="G61" t="s">
        <v>16</v>
      </c>
      <c r="J61" t="s">
        <v>375</v>
      </c>
      <c r="K61" t="s">
        <v>336</v>
      </c>
      <c r="L61" t="s">
        <v>20</v>
      </c>
      <c r="M61" t="s">
        <v>16</v>
      </c>
      <c r="N61" t="s">
        <v>376</v>
      </c>
      <c r="O61" s="3">
        <v>664</v>
      </c>
      <c r="P61" s="3">
        <v>664</v>
      </c>
      <c r="Q61" t="s">
        <v>7</v>
      </c>
      <c r="R61" s="2">
        <v>44150</v>
      </c>
      <c r="S61" s="2">
        <v>44149</v>
      </c>
      <c r="T61" t="s">
        <v>61</v>
      </c>
      <c r="U61" t="s">
        <v>377</v>
      </c>
      <c r="V61" t="s">
        <v>52</v>
      </c>
      <c r="W61" t="s">
        <v>12</v>
      </c>
      <c r="X61" t="s">
        <v>13</v>
      </c>
      <c r="Y61" s="3">
        <v>190</v>
      </c>
      <c r="Z61" t="s">
        <v>14</v>
      </c>
      <c r="AA61" t="s">
        <v>15</v>
      </c>
      <c r="AB61" s="2"/>
      <c r="AC61" s="2"/>
      <c r="AD61" s="2"/>
      <c r="AE61" t="s">
        <v>16</v>
      </c>
      <c r="AF61" t="s">
        <v>16</v>
      </c>
      <c r="AG61" t="s">
        <v>16</v>
      </c>
      <c r="AH61" t="s">
        <v>340</v>
      </c>
    </row>
    <row r="62" spans="1:34" x14ac:dyDescent="0.2">
      <c r="A62" t="s">
        <v>0</v>
      </c>
      <c r="B62" t="s">
        <v>361</v>
      </c>
      <c r="C62" s="2">
        <v>44114</v>
      </c>
      <c r="D62" t="s">
        <v>2</v>
      </c>
      <c r="E62" t="s">
        <v>378</v>
      </c>
      <c r="F62" s="7" t="str">
        <f t="shared" si="0"/>
        <v>EXT</v>
      </c>
      <c r="G62" t="s">
        <v>16</v>
      </c>
      <c r="J62" t="s">
        <v>379</v>
      </c>
      <c r="K62" t="s">
        <v>336</v>
      </c>
      <c r="L62" t="s">
        <v>20</v>
      </c>
      <c r="M62" t="s">
        <v>16</v>
      </c>
      <c r="N62" t="s">
        <v>380</v>
      </c>
      <c r="O62" s="3">
        <v>664</v>
      </c>
      <c r="P62" s="3">
        <v>664</v>
      </c>
      <c r="Q62" t="s">
        <v>7</v>
      </c>
      <c r="R62" s="2">
        <v>44150</v>
      </c>
      <c r="S62" s="2">
        <v>44150</v>
      </c>
      <c r="T62" t="s">
        <v>61</v>
      </c>
      <c r="U62" t="s">
        <v>381</v>
      </c>
      <c r="V62" t="s">
        <v>34</v>
      </c>
      <c r="W62" t="s">
        <v>12</v>
      </c>
      <c r="X62" t="s">
        <v>13</v>
      </c>
      <c r="Y62" s="3">
        <v>369</v>
      </c>
      <c r="Z62" t="s">
        <v>14</v>
      </c>
      <c r="AA62" t="s">
        <v>15</v>
      </c>
      <c r="AB62" s="2"/>
      <c r="AC62" s="2"/>
      <c r="AD62" s="2"/>
      <c r="AE62" t="s">
        <v>16</v>
      </c>
      <c r="AF62" t="s">
        <v>16</v>
      </c>
      <c r="AG62" t="s">
        <v>16</v>
      </c>
      <c r="AH62" t="s">
        <v>340</v>
      </c>
    </row>
    <row r="63" spans="1:34" x14ac:dyDescent="0.2">
      <c r="A63" t="s">
        <v>0</v>
      </c>
      <c r="B63" t="s">
        <v>464</v>
      </c>
      <c r="C63" s="2">
        <v>44121</v>
      </c>
      <c r="D63" t="s">
        <v>2</v>
      </c>
      <c r="E63" t="s">
        <v>512</v>
      </c>
      <c r="F63" s="7" t="str">
        <f t="shared" si="0"/>
        <v/>
      </c>
      <c r="G63" t="s">
        <v>512</v>
      </c>
      <c r="H63" t="s">
        <v>508</v>
      </c>
      <c r="J63" t="s">
        <v>513</v>
      </c>
      <c r="K63" t="s">
        <v>492</v>
      </c>
      <c r="L63" t="s">
        <v>493</v>
      </c>
      <c r="M63" t="s">
        <v>7</v>
      </c>
      <c r="N63" t="s">
        <v>514</v>
      </c>
      <c r="O63" s="3">
        <v>492</v>
      </c>
      <c r="P63" s="3">
        <v>492</v>
      </c>
      <c r="Q63" t="s">
        <v>7</v>
      </c>
      <c r="R63" s="2">
        <v>44134</v>
      </c>
      <c r="S63" s="2">
        <v>44134</v>
      </c>
      <c r="T63" t="s">
        <v>515</v>
      </c>
      <c r="U63" t="s">
        <v>516</v>
      </c>
      <c r="V63" t="s">
        <v>112</v>
      </c>
      <c r="W63" t="s">
        <v>495</v>
      </c>
      <c r="X63" t="s">
        <v>496</v>
      </c>
      <c r="Y63" s="3">
        <v>1100</v>
      </c>
      <c r="Z63" t="s">
        <v>14</v>
      </c>
      <c r="AA63" t="s">
        <v>15</v>
      </c>
      <c r="AB63" s="2"/>
      <c r="AC63" s="2"/>
      <c r="AD63" s="2"/>
      <c r="AE63" t="s">
        <v>16</v>
      </c>
      <c r="AF63" t="s">
        <v>16</v>
      </c>
      <c r="AG63" t="s">
        <v>16</v>
      </c>
      <c r="AH63" t="s">
        <v>497</v>
      </c>
    </row>
    <row r="64" spans="1:34" x14ac:dyDescent="0.2">
      <c r="A64" t="s">
        <v>0</v>
      </c>
      <c r="B64" t="s">
        <v>464</v>
      </c>
      <c r="C64" s="2">
        <v>44121</v>
      </c>
      <c r="D64" t="s">
        <v>2</v>
      </c>
      <c r="E64" t="s">
        <v>508</v>
      </c>
      <c r="F64" s="7" t="str">
        <f t="shared" si="0"/>
        <v/>
      </c>
      <c r="J64" t="s">
        <v>509</v>
      </c>
      <c r="K64" t="s">
        <v>467</v>
      </c>
      <c r="L64" t="s">
        <v>468</v>
      </c>
      <c r="M64" t="s">
        <v>7</v>
      </c>
      <c r="N64" t="s">
        <v>510</v>
      </c>
      <c r="O64" s="3">
        <v>492</v>
      </c>
      <c r="P64" s="3">
        <v>480</v>
      </c>
      <c r="Q64" t="s">
        <v>7</v>
      </c>
      <c r="R64" s="2">
        <v>44135</v>
      </c>
      <c r="S64" s="2">
        <v>44135</v>
      </c>
      <c r="T64" t="s">
        <v>470</v>
      </c>
      <c r="U64" t="s">
        <v>511</v>
      </c>
      <c r="V64" t="s">
        <v>112</v>
      </c>
      <c r="W64" t="s">
        <v>472</v>
      </c>
      <c r="X64" t="s">
        <v>473</v>
      </c>
      <c r="Y64" s="3">
        <v>615</v>
      </c>
      <c r="Z64" t="s">
        <v>14</v>
      </c>
      <c r="AA64" t="s">
        <v>15</v>
      </c>
      <c r="AB64" s="2"/>
      <c r="AC64" s="2"/>
      <c r="AD64" s="2"/>
      <c r="AE64" t="s">
        <v>16</v>
      </c>
      <c r="AF64" t="s">
        <v>16</v>
      </c>
      <c r="AG64" t="s">
        <v>16</v>
      </c>
      <c r="AH64" t="s">
        <v>474</v>
      </c>
    </row>
    <row r="65" spans="1:34" x14ac:dyDescent="0.2">
      <c r="A65" t="s">
        <v>0</v>
      </c>
      <c r="B65" t="s">
        <v>464</v>
      </c>
      <c r="C65" s="2">
        <v>44121</v>
      </c>
      <c r="D65" t="s">
        <v>2</v>
      </c>
      <c r="E65" t="s">
        <v>465</v>
      </c>
      <c r="F65" s="7" t="str">
        <f t="shared" si="0"/>
        <v>TUB</v>
      </c>
      <c r="G65" t="s">
        <v>16</v>
      </c>
      <c r="J65" t="s">
        <v>466</v>
      </c>
      <c r="K65" t="s">
        <v>467</v>
      </c>
      <c r="L65" t="s">
        <v>468</v>
      </c>
      <c r="M65" t="s">
        <v>16</v>
      </c>
      <c r="N65" t="s">
        <v>469</v>
      </c>
      <c r="O65" s="3">
        <v>492</v>
      </c>
      <c r="P65" s="3">
        <v>492</v>
      </c>
      <c r="Q65" t="s">
        <v>7</v>
      </c>
      <c r="R65" s="2">
        <v>44136</v>
      </c>
      <c r="S65" s="2">
        <v>44136</v>
      </c>
      <c r="T65" t="s">
        <v>470</v>
      </c>
      <c r="U65" t="s">
        <v>471</v>
      </c>
      <c r="V65" t="s">
        <v>46</v>
      </c>
      <c r="W65" t="s">
        <v>472</v>
      </c>
      <c r="X65" t="s">
        <v>473</v>
      </c>
      <c r="Y65" s="3">
        <v>861</v>
      </c>
      <c r="Z65" t="s">
        <v>14</v>
      </c>
      <c r="AA65" t="s">
        <v>15</v>
      </c>
      <c r="AB65" s="2"/>
      <c r="AC65" s="2"/>
      <c r="AD65" s="2"/>
      <c r="AE65" t="s">
        <v>16</v>
      </c>
      <c r="AF65" t="s">
        <v>16</v>
      </c>
      <c r="AG65" t="s">
        <v>16</v>
      </c>
      <c r="AH65" t="s">
        <v>474</v>
      </c>
    </row>
    <row r="66" spans="1:34" x14ac:dyDescent="0.2">
      <c r="A66" t="s">
        <v>0</v>
      </c>
      <c r="B66" t="s">
        <v>464</v>
      </c>
      <c r="C66" s="2">
        <v>44121</v>
      </c>
      <c r="D66" t="s">
        <v>2</v>
      </c>
      <c r="E66" t="s">
        <v>475</v>
      </c>
      <c r="F66" s="7" t="str">
        <f t="shared" si="0"/>
        <v>REI</v>
      </c>
      <c r="G66" t="s">
        <v>16</v>
      </c>
      <c r="J66" t="s">
        <v>476</v>
      </c>
      <c r="K66" t="s">
        <v>467</v>
      </c>
      <c r="L66" t="s">
        <v>468</v>
      </c>
      <c r="M66" t="s">
        <v>16</v>
      </c>
      <c r="N66" t="s">
        <v>477</v>
      </c>
      <c r="O66" s="3">
        <v>492</v>
      </c>
      <c r="P66" s="3">
        <v>492</v>
      </c>
      <c r="Q66" t="s">
        <v>7</v>
      </c>
      <c r="R66" s="2">
        <v>44136</v>
      </c>
      <c r="S66" s="2">
        <v>44136</v>
      </c>
      <c r="T66" t="s">
        <v>61</v>
      </c>
      <c r="U66" t="s">
        <v>61</v>
      </c>
      <c r="V66" t="s">
        <v>478</v>
      </c>
      <c r="W66" t="s">
        <v>472</v>
      </c>
      <c r="X66" t="s">
        <v>473</v>
      </c>
      <c r="Y66" s="3">
        <v>2000</v>
      </c>
      <c r="Z66" t="s">
        <v>14</v>
      </c>
      <c r="AA66" t="s">
        <v>15</v>
      </c>
      <c r="AB66" s="2"/>
      <c r="AC66" s="2"/>
      <c r="AD66" s="2"/>
      <c r="AE66" t="s">
        <v>16</v>
      </c>
      <c r="AF66" t="s">
        <v>16</v>
      </c>
      <c r="AG66" t="s">
        <v>16</v>
      </c>
      <c r="AH66" t="s">
        <v>474</v>
      </c>
    </row>
    <row r="67" spans="1:34" x14ac:dyDescent="0.2">
      <c r="A67" t="s">
        <v>0</v>
      </c>
      <c r="B67" t="s">
        <v>464</v>
      </c>
      <c r="C67" s="2">
        <v>44121</v>
      </c>
      <c r="D67" t="s">
        <v>2</v>
      </c>
      <c r="E67" t="s">
        <v>479</v>
      </c>
      <c r="F67" s="7" t="str">
        <f t="shared" ref="F67:F126" si="1">IF(LEFT(E67,2)&lt;&gt;"FG",LEFT(E67,3),"")</f>
        <v>COV</v>
      </c>
      <c r="G67" t="s">
        <v>16</v>
      </c>
      <c r="J67" t="s">
        <v>480</v>
      </c>
      <c r="K67" t="s">
        <v>467</v>
      </c>
      <c r="L67" t="s">
        <v>468</v>
      </c>
      <c r="M67" t="s">
        <v>16</v>
      </c>
      <c r="N67" t="s">
        <v>481</v>
      </c>
      <c r="O67" s="3">
        <v>492</v>
      </c>
      <c r="P67" s="3">
        <v>492</v>
      </c>
      <c r="Q67" t="s">
        <v>7</v>
      </c>
      <c r="R67" s="2">
        <v>44136</v>
      </c>
      <c r="S67" s="2">
        <v>44136</v>
      </c>
      <c r="T67" t="s">
        <v>61</v>
      </c>
      <c r="U67" t="s">
        <v>482</v>
      </c>
      <c r="V67" t="s">
        <v>28</v>
      </c>
      <c r="W67" t="s">
        <v>472</v>
      </c>
      <c r="X67" t="s">
        <v>473</v>
      </c>
      <c r="Y67" s="3">
        <v>861</v>
      </c>
      <c r="Z67" t="s">
        <v>14</v>
      </c>
      <c r="AA67" t="s">
        <v>15</v>
      </c>
      <c r="AB67" s="2"/>
      <c r="AC67" s="2"/>
      <c r="AD67" s="2"/>
      <c r="AE67" t="s">
        <v>16</v>
      </c>
      <c r="AF67" t="s">
        <v>16</v>
      </c>
      <c r="AG67" t="s">
        <v>16</v>
      </c>
      <c r="AH67" t="s">
        <v>474</v>
      </c>
    </row>
    <row r="68" spans="1:34" x14ac:dyDescent="0.2">
      <c r="A68" t="s">
        <v>0</v>
      </c>
      <c r="B68" t="s">
        <v>464</v>
      </c>
      <c r="C68" s="2">
        <v>44121</v>
      </c>
      <c r="D68" t="s">
        <v>2</v>
      </c>
      <c r="E68" t="s">
        <v>483</v>
      </c>
      <c r="F68" s="7" t="str">
        <f t="shared" si="1"/>
        <v>WRA</v>
      </c>
      <c r="G68" t="s">
        <v>16</v>
      </c>
      <c r="J68" t="s">
        <v>484</v>
      </c>
      <c r="K68" t="s">
        <v>467</v>
      </c>
      <c r="L68" t="s">
        <v>468</v>
      </c>
      <c r="M68" t="s">
        <v>16</v>
      </c>
      <c r="N68" t="s">
        <v>485</v>
      </c>
      <c r="O68" s="3">
        <v>492</v>
      </c>
      <c r="P68" s="3">
        <v>492</v>
      </c>
      <c r="Q68" t="s">
        <v>7</v>
      </c>
      <c r="R68" s="2">
        <v>44136</v>
      </c>
      <c r="S68" s="2">
        <v>44135</v>
      </c>
      <c r="T68" t="s">
        <v>470</v>
      </c>
      <c r="U68" t="s">
        <v>486</v>
      </c>
      <c r="V68" t="s">
        <v>487</v>
      </c>
      <c r="W68" t="s">
        <v>472</v>
      </c>
      <c r="X68" t="s">
        <v>473</v>
      </c>
      <c r="Y68" s="3">
        <v>190</v>
      </c>
      <c r="Z68" t="s">
        <v>14</v>
      </c>
      <c r="AA68" t="s">
        <v>15</v>
      </c>
      <c r="AB68" s="2"/>
      <c r="AC68" s="2"/>
      <c r="AD68" s="2"/>
      <c r="AE68" t="s">
        <v>16</v>
      </c>
      <c r="AF68" t="s">
        <v>16</v>
      </c>
      <c r="AG68" t="s">
        <v>16</v>
      </c>
      <c r="AH68" t="s">
        <v>474</v>
      </c>
    </row>
    <row r="69" spans="1:34" x14ac:dyDescent="0.2">
      <c r="A69" t="s">
        <v>0</v>
      </c>
      <c r="B69" t="s">
        <v>464</v>
      </c>
      <c r="C69" s="2">
        <v>44121</v>
      </c>
      <c r="D69" t="s">
        <v>2</v>
      </c>
      <c r="E69" t="s">
        <v>488</v>
      </c>
      <c r="F69" s="7" t="str">
        <f t="shared" si="1"/>
        <v>EXT</v>
      </c>
      <c r="G69" t="s">
        <v>16</v>
      </c>
      <c r="J69" t="s">
        <v>489</v>
      </c>
      <c r="K69" t="s">
        <v>467</v>
      </c>
      <c r="L69" t="s">
        <v>468</v>
      </c>
      <c r="M69" t="s">
        <v>16</v>
      </c>
      <c r="N69" t="s">
        <v>490</v>
      </c>
      <c r="O69" s="3">
        <v>492</v>
      </c>
      <c r="P69" s="3">
        <v>492</v>
      </c>
      <c r="Q69" t="s">
        <v>7</v>
      </c>
      <c r="R69" s="2">
        <v>44136</v>
      </c>
      <c r="S69" s="2">
        <v>44136</v>
      </c>
      <c r="T69" t="s">
        <v>470</v>
      </c>
      <c r="U69" t="s">
        <v>491</v>
      </c>
      <c r="V69" t="s">
        <v>90</v>
      </c>
      <c r="W69" t="s">
        <v>472</v>
      </c>
      <c r="X69" t="s">
        <v>473</v>
      </c>
      <c r="Y69" s="3">
        <v>1722</v>
      </c>
      <c r="Z69" t="s">
        <v>14</v>
      </c>
      <c r="AA69" t="s">
        <v>15</v>
      </c>
      <c r="AB69" s="2"/>
      <c r="AC69" s="2"/>
      <c r="AD69" s="2"/>
      <c r="AE69" t="s">
        <v>16</v>
      </c>
      <c r="AF69" t="s">
        <v>16</v>
      </c>
      <c r="AG69" t="s">
        <v>16</v>
      </c>
      <c r="AH69" t="s">
        <v>474</v>
      </c>
    </row>
    <row r="70" spans="1:34" x14ac:dyDescent="0.2">
      <c r="A70" t="s">
        <v>0</v>
      </c>
      <c r="B70" t="s">
        <v>464</v>
      </c>
      <c r="C70" s="2">
        <v>44121</v>
      </c>
      <c r="D70" t="s">
        <v>2</v>
      </c>
      <c r="E70" t="s">
        <v>465</v>
      </c>
      <c r="F70" s="7" t="str">
        <f t="shared" si="1"/>
        <v>TUB</v>
      </c>
      <c r="G70" t="s">
        <v>16</v>
      </c>
      <c r="J70" t="s">
        <v>466</v>
      </c>
      <c r="K70" t="s">
        <v>492</v>
      </c>
      <c r="L70" t="s">
        <v>493</v>
      </c>
      <c r="M70" t="s">
        <v>16</v>
      </c>
      <c r="N70" t="s">
        <v>494</v>
      </c>
      <c r="O70" s="3">
        <v>492</v>
      </c>
      <c r="P70" s="3">
        <v>492</v>
      </c>
      <c r="Q70" t="s">
        <v>7</v>
      </c>
      <c r="R70" s="2">
        <v>44136</v>
      </c>
      <c r="S70" s="2">
        <v>44136</v>
      </c>
      <c r="T70" t="s">
        <v>470</v>
      </c>
      <c r="U70" t="s">
        <v>471</v>
      </c>
      <c r="V70" t="s">
        <v>46</v>
      </c>
      <c r="W70" t="s">
        <v>495</v>
      </c>
      <c r="X70" t="s">
        <v>496</v>
      </c>
      <c r="Y70" s="3">
        <v>861</v>
      </c>
      <c r="Z70" t="s">
        <v>14</v>
      </c>
      <c r="AA70" t="s">
        <v>15</v>
      </c>
      <c r="AB70" s="2"/>
      <c r="AC70" s="2"/>
      <c r="AD70" s="2"/>
      <c r="AE70" t="s">
        <v>16</v>
      </c>
      <c r="AF70" t="s">
        <v>16</v>
      </c>
      <c r="AG70" t="s">
        <v>16</v>
      </c>
      <c r="AH70" t="s">
        <v>497</v>
      </c>
    </row>
    <row r="71" spans="1:34" x14ac:dyDescent="0.2">
      <c r="A71" t="s">
        <v>0</v>
      </c>
      <c r="B71" t="s">
        <v>464</v>
      </c>
      <c r="C71" s="2">
        <v>44121</v>
      </c>
      <c r="D71" t="s">
        <v>2</v>
      </c>
      <c r="E71" t="s">
        <v>475</v>
      </c>
      <c r="F71" s="7" t="str">
        <f t="shared" si="1"/>
        <v>REI</v>
      </c>
      <c r="G71" t="s">
        <v>16</v>
      </c>
      <c r="J71" t="s">
        <v>476</v>
      </c>
      <c r="K71" t="s">
        <v>492</v>
      </c>
      <c r="L71" t="s">
        <v>493</v>
      </c>
      <c r="M71" t="s">
        <v>16</v>
      </c>
      <c r="N71" t="s">
        <v>498</v>
      </c>
      <c r="O71" s="3">
        <v>492</v>
      </c>
      <c r="P71" s="3">
        <v>492</v>
      </c>
      <c r="Q71" t="s">
        <v>7</v>
      </c>
      <c r="R71" s="2">
        <v>44136</v>
      </c>
      <c r="S71" s="2">
        <v>44136</v>
      </c>
      <c r="T71" t="s">
        <v>61</v>
      </c>
      <c r="U71" t="s">
        <v>61</v>
      </c>
      <c r="V71" t="s">
        <v>478</v>
      </c>
      <c r="W71" t="s">
        <v>495</v>
      </c>
      <c r="X71" t="s">
        <v>496</v>
      </c>
      <c r="Y71" s="3">
        <v>2000</v>
      </c>
      <c r="Z71" t="s">
        <v>14</v>
      </c>
      <c r="AA71" t="s">
        <v>15</v>
      </c>
      <c r="AB71" s="2"/>
      <c r="AC71" s="2"/>
      <c r="AD71" s="2"/>
      <c r="AE71" t="s">
        <v>16</v>
      </c>
      <c r="AF71" t="s">
        <v>16</v>
      </c>
      <c r="AG71" t="s">
        <v>16</v>
      </c>
      <c r="AH71" t="s">
        <v>497</v>
      </c>
    </row>
    <row r="72" spans="1:34" x14ac:dyDescent="0.2">
      <c r="A72" t="s">
        <v>0</v>
      </c>
      <c r="B72" t="s">
        <v>464</v>
      </c>
      <c r="C72" s="2">
        <v>44121</v>
      </c>
      <c r="D72" t="s">
        <v>2</v>
      </c>
      <c r="E72" t="s">
        <v>479</v>
      </c>
      <c r="F72" s="7" t="str">
        <f t="shared" si="1"/>
        <v>COV</v>
      </c>
      <c r="G72" t="s">
        <v>16</v>
      </c>
      <c r="J72" t="s">
        <v>480</v>
      </c>
      <c r="K72" t="s">
        <v>492</v>
      </c>
      <c r="L72" t="s">
        <v>493</v>
      </c>
      <c r="M72" t="s">
        <v>16</v>
      </c>
      <c r="N72" t="s">
        <v>499</v>
      </c>
      <c r="O72" s="3">
        <v>492</v>
      </c>
      <c r="P72" s="3">
        <v>492</v>
      </c>
      <c r="Q72" t="s">
        <v>7</v>
      </c>
      <c r="R72" s="2">
        <v>44136</v>
      </c>
      <c r="S72" s="2">
        <v>44136</v>
      </c>
      <c r="T72" t="s">
        <v>61</v>
      </c>
      <c r="U72" t="s">
        <v>482</v>
      </c>
      <c r="V72" t="s">
        <v>28</v>
      </c>
      <c r="W72" t="s">
        <v>495</v>
      </c>
      <c r="X72" t="s">
        <v>496</v>
      </c>
      <c r="Y72" s="3">
        <v>861</v>
      </c>
      <c r="Z72" t="s">
        <v>14</v>
      </c>
      <c r="AA72" t="s">
        <v>15</v>
      </c>
      <c r="AB72" s="2"/>
      <c r="AC72" s="2"/>
      <c r="AD72" s="2"/>
      <c r="AE72" t="s">
        <v>16</v>
      </c>
      <c r="AF72" t="s">
        <v>16</v>
      </c>
      <c r="AG72" t="s">
        <v>16</v>
      </c>
      <c r="AH72" t="s">
        <v>497</v>
      </c>
    </row>
    <row r="73" spans="1:34" x14ac:dyDescent="0.2">
      <c r="A73" t="s">
        <v>0</v>
      </c>
      <c r="B73" t="s">
        <v>464</v>
      </c>
      <c r="C73" s="2">
        <v>44121</v>
      </c>
      <c r="D73" t="s">
        <v>2</v>
      </c>
      <c r="E73" t="s">
        <v>500</v>
      </c>
      <c r="F73" s="7" t="str">
        <f t="shared" si="1"/>
        <v>WRA</v>
      </c>
      <c r="G73" t="s">
        <v>16</v>
      </c>
      <c r="J73" t="s">
        <v>501</v>
      </c>
      <c r="K73" t="s">
        <v>492</v>
      </c>
      <c r="L73" t="s">
        <v>493</v>
      </c>
      <c r="M73" t="s">
        <v>16</v>
      </c>
      <c r="N73" t="s">
        <v>502</v>
      </c>
      <c r="O73" s="3">
        <v>492</v>
      </c>
      <c r="P73" s="3">
        <v>492</v>
      </c>
      <c r="Q73" t="s">
        <v>7</v>
      </c>
      <c r="R73" s="2">
        <v>44136</v>
      </c>
      <c r="S73" s="2">
        <v>44135</v>
      </c>
      <c r="T73" t="s">
        <v>470</v>
      </c>
      <c r="U73" t="s">
        <v>503</v>
      </c>
      <c r="V73" t="s">
        <v>487</v>
      </c>
      <c r="W73" t="s">
        <v>495</v>
      </c>
      <c r="X73" t="s">
        <v>496</v>
      </c>
      <c r="Y73" s="3">
        <v>190</v>
      </c>
      <c r="Z73" t="s">
        <v>14</v>
      </c>
      <c r="AA73" t="s">
        <v>15</v>
      </c>
      <c r="AB73" s="2"/>
      <c r="AC73" s="2"/>
      <c r="AD73" s="2"/>
      <c r="AE73" t="s">
        <v>16</v>
      </c>
      <c r="AF73" t="s">
        <v>16</v>
      </c>
      <c r="AG73" t="s">
        <v>16</v>
      </c>
      <c r="AH73" t="s">
        <v>497</v>
      </c>
    </row>
    <row r="74" spans="1:34" x14ac:dyDescent="0.2">
      <c r="A74" t="s">
        <v>0</v>
      </c>
      <c r="B74" t="s">
        <v>464</v>
      </c>
      <c r="C74" s="2">
        <v>44121</v>
      </c>
      <c r="D74" t="s">
        <v>2</v>
      </c>
      <c r="E74" t="s">
        <v>504</v>
      </c>
      <c r="F74" s="7" t="str">
        <f t="shared" si="1"/>
        <v>EXT</v>
      </c>
      <c r="G74" t="s">
        <v>16</v>
      </c>
      <c r="J74" t="s">
        <v>505</v>
      </c>
      <c r="K74" t="s">
        <v>492</v>
      </c>
      <c r="L74" t="s">
        <v>493</v>
      </c>
      <c r="M74" t="s">
        <v>16</v>
      </c>
      <c r="N74" t="s">
        <v>506</v>
      </c>
      <c r="O74" s="3">
        <v>492</v>
      </c>
      <c r="P74" s="3">
        <v>492</v>
      </c>
      <c r="Q74" t="s">
        <v>7</v>
      </c>
      <c r="R74" s="2">
        <v>44135</v>
      </c>
      <c r="S74" s="2">
        <v>44135</v>
      </c>
      <c r="T74" t="s">
        <v>470</v>
      </c>
      <c r="U74" t="s">
        <v>507</v>
      </c>
      <c r="V74" t="s">
        <v>90</v>
      </c>
      <c r="W74" t="s">
        <v>495</v>
      </c>
      <c r="X74" t="s">
        <v>496</v>
      </c>
      <c r="Y74" s="3">
        <v>1000</v>
      </c>
      <c r="Z74" t="s">
        <v>14</v>
      </c>
      <c r="AA74" t="s">
        <v>15</v>
      </c>
      <c r="AB74" s="2"/>
      <c r="AC74" s="2"/>
      <c r="AD74" s="2"/>
      <c r="AE74" t="s">
        <v>16</v>
      </c>
      <c r="AF74" t="s">
        <v>16</v>
      </c>
      <c r="AG74" t="s">
        <v>16</v>
      </c>
      <c r="AH74" t="s">
        <v>497</v>
      </c>
    </row>
    <row r="75" spans="1:34" x14ac:dyDescent="0.2">
      <c r="A75" t="s">
        <v>0</v>
      </c>
      <c r="B75" t="s">
        <v>308</v>
      </c>
      <c r="C75" s="2">
        <v>44121</v>
      </c>
      <c r="D75" t="s">
        <v>2</v>
      </c>
      <c r="E75" t="s">
        <v>335</v>
      </c>
      <c r="F75" s="7" t="str">
        <f t="shared" si="1"/>
        <v/>
      </c>
      <c r="G75" t="s">
        <v>335</v>
      </c>
      <c r="H75" t="s">
        <v>309</v>
      </c>
      <c r="J75" t="s">
        <v>310</v>
      </c>
      <c r="K75" t="s">
        <v>336</v>
      </c>
      <c r="L75" t="s">
        <v>337</v>
      </c>
      <c r="M75" t="s">
        <v>7</v>
      </c>
      <c r="N75" t="s">
        <v>338</v>
      </c>
      <c r="O75" s="3">
        <v>208</v>
      </c>
      <c r="P75" s="3">
        <v>0</v>
      </c>
      <c r="Q75" t="s">
        <v>7</v>
      </c>
      <c r="R75" s="2">
        <v>44150</v>
      </c>
      <c r="S75" s="2">
        <v>44150</v>
      </c>
      <c r="T75" t="s">
        <v>61</v>
      </c>
      <c r="U75" t="s">
        <v>339</v>
      </c>
      <c r="V75" t="s">
        <v>11</v>
      </c>
      <c r="W75" t="s">
        <v>12</v>
      </c>
      <c r="X75" t="s">
        <v>13</v>
      </c>
      <c r="Y75" s="3">
        <v>1100</v>
      </c>
      <c r="Z75" t="s">
        <v>14</v>
      </c>
      <c r="AA75" t="s">
        <v>15</v>
      </c>
      <c r="AB75" s="2"/>
      <c r="AC75" s="2"/>
      <c r="AD75" s="2"/>
      <c r="AE75" t="s">
        <v>16</v>
      </c>
      <c r="AF75" t="s">
        <v>16</v>
      </c>
      <c r="AG75" t="s">
        <v>16</v>
      </c>
      <c r="AH75" t="s">
        <v>340</v>
      </c>
    </row>
    <row r="76" spans="1:34" x14ac:dyDescent="0.2">
      <c r="A76" t="s">
        <v>0</v>
      </c>
      <c r="B76" t="s">
        <v>308</v>
      </c>
      <c r="C76" s="2">
        <v>44121</v>
      </c>
      <c r="D76" t="s">
        <v>2</v>
      </c>
      <c r="E76" t="s">
        <v>309</v>
      </c>
      <c r="F76" s="7" t="str">
        <f t="shared" si="1"/>
        <v/>
      </c>
      <c r="J76" t="s">
        <v>310</v>
      </c>
      <c r="K76" t="s">
        <v>311</v>
      </c>
      <c r="L76" t="s">
        <v>312</v>
      </c>
      <c r="M76" t="s">
        <v>7</v>
      </c>
      <c r="N76" t="s">
        <v>313</v>
      </c>
      <c r="O76" s="3">
        <v>456</v>
      </c>
      <c r="P76" s="3">
        <v>0</v>
      </c>
      <c r="Q76" t="s">
        <v>7</v>
      </c>
      <c r="R76" s="2">
        <v>44126</v>
      </c>
      <c r="S76" s="2">
        <v>44126</v>
      </c>
      <c r="T76" t="s">
        <v>61</v>
      </c>
      <c r="U76" t="s">
        <v>314</v>
      </c>
      <c r="V76" t="s">
        <v>11</v>
      </c>
      <c r="W76" t="s">
        <v>12</v>
      </c>
      <c r="X76" t="s">
        <v>13</v>
      </c>
      <c r="Y76" s="3">
        <v>1845</v>
      </c>
      <c r="Z76" t="s">
        <v>14</v>
      </c>
      <c r="AA76" t="s">
        <v>15</v>
      </c>
      <c r="AB76" s="2"/>
      <c r="AC76" s="2"/>
      <c r="AD76" s="2"/>
      <c r="AE76" t="s">
        <v>16</v>
      </c>
      <c r="AF76" t="s">
        <v>16</v>
      </c>
      <c r="AG76" t="s">
        <v>16</v>
      </c>
      <c r="AH76" t="s">
        <v>315</v>
      </c>
    </row>
    <row r="77" spans="1:34" x14ac:dyDescent="0.2">
      <c r="A77" t="s">
        <v>0</v>
      </c>
      <c r="B77" t="s">
        <v>308</v>
      </c>
      <c r="C77" s="2">
        <v>44121</v>
      </c>
      <c r="D77" t="s">
        <v>2</v>
      </c>
      <c r="E77" t="s">
        <v>316</v>
      </c>
      <c r="F77" s="7" t="str">
        <f t="shared" si="1"/>
        <v>EXT</v>
      </c>
      <c r="G77" t="s">
        <v>16</v>
      </c>
      <c r="J77" t="s">
        <v>310</v>
      </c>
      <c r="K77" t="s">
        <v>311</v>
      </c>
      <c r="L77" t="s">
        <v>312</v>
      </c>
      <c r="M77" t="s">
        <v>16</v>
      </c>
      <c r="N77" t="s">
        <v>317</v>
      </c>
      <c r="O77" s="3">
        <v>456</v>
      </c>
      <c r="P77" s="3">
        <v>0</v>
      </c>
      <c r="Q77" t="s">
        <v>7</v>
      </c>
      <c r="R77" s="2">
        <v>44127</v>
      </c>
      <c r="S77" s="2">
        <v>44127</v>
      </c>
      <c r="T77" t="s">
        <v>61</v>
      </c>
      <c r="U77" t="s">
        <v>318</v>
      </c>
      <c r="V77" t="s">
        <v>34</v>
      </c>
      <c r="W77" t="s">
        <v>12</v>
      </c>
      <c r="X77" t="s">
        <v>13</v>
      </c>
      <c r="Y77" s="3">
        <v>1230</v>
      </c>
      <c r="Z77" t="s">
        <v>14</v>
      </c>
      <c r="AA77" t="s">
        <v>15</v>
      </c>
      <c r="AB77" s="2"/>
      <c r="AC77" s="2"/>
      <c r="AD77" s="2"/>
      <c r="AE77" t="s">
        <v>16</v>
      </c>
      <c r="AF77" t="s">
        <v>16</v>
      </c>
      <c r="AG77" t="s">
        <v>16</v>
      </c>
      <c r="AH77" t="s">
        <v>315</v>
      </c>
    </row>
    <row r="78" spans="1:34" x14ac:dyDescent="0.2">
      <c r="A78" t="s">
        <v>0</v>
      </c>
      <c r="B78" t="s">
        <v>308</v>
      </c>
      <c r="C78" s="2">
        <v>44121</v>
      </c>
      <c r="D78" t="s">
        <v>2</v>
      </c>
      <c r="E78" t="s">
        <v>319</v>
      </c>
      <c r="F78" s="7" t="str">
        <f t="shared" si="1"/>
        <v>WRA</v>
      </c>
      <c r="G78" t="s">
        <v>16</v>
      </c>
      <c r="J78" t="s">
        <v>310</v>
      </c>
      <c r="K78" t="s">
        <v>311</v>
      </c>
      <c r="L78" t="s">
        <v>312</v>
      </c>
      <c r="M78" t="s">
        <v>16</v>
      </c>
      <c r="N78" t="s">
        <v>320</v>
      </c>
      <c r="O78" s="3">
        <v>456</v>
      </c>
      <c r="P78" s="3">
        <v>0</v>
      </c>
      <c r="Q78" t="s">
        <v>7</v>
      </c>
      <c r="R78" s="2">
        <v>44128</v>
      </c>
      <c r="S78" s="2">
        <v>44127</v>
      </c>
      <c r="T78" t="s">
        <v>61</v>
      </c>
      <c r="U78" t="s">
        <v>321</v>
      </c>
      <c r="V78" t="s">
        <v>52</v>
      </c>
      <c r="W78" t="s">
        <v>12</v>
      </c>
      <c r="X78" t="s">
        <v>13</v>
      </c>
      <c r="Y78" s="3">
        <v>190</v>
      </c>
      <c r="Z78" t="s">
        <v>14</v>
      </c>
      <c r="AA78" t="s">
        <v>15</v>
      </c>
      <c r="AB78" s="2"/>
      <c r="AC78" s="2"/>
      <c r="AD78" s="2"/>
      <c r="AE78" t="s">
        <v>16</v>
      </c>
      <c r="AF78" t="s">
        <v>16</v>
      </c>
      <c r="AG78" t="s">
        <v>16</v>
      </c>
      <c r="AH78" t="s">
        <v>315</v>
      </c>
    </row>
    <row r="79" spans="1:34" x14ac:dyDescent="0.2">
      <c r="A79" t="s">
        <v>0</v>
      </c>
      <c r="B79" t="s">
        <v>308</v>
      </c>
      <c r="C79" s="2">
        <v>44121</v>
      </c>
      <c r="D79" t="s">
        <v>2</v>
      </c>
      <c r="E79" t="s">
        <v>322</v>
      </c>
      <c r="F79" s="7" t="str">
        <f t="shared" si="1"/>
        <v>COV</v>
      </c>
      <c r="G79" t="s">
        <v>16</v>
      </c>
      <c r="J79" t="s">
        <v>323</v>
      </c>
      <c r="K79" t="s">
        <v>311</v>
      </c>
      <c r="L79" t="s">
        <v>312</v>
      </c>
      <c r="M79" t="s">
        <v>16</v>
      </c>
      <c r="N79" t="s">
        <v>324</v>
      </c>
      <c r="O79" s="3">
        <v>456</v>
      </c>
      <c r="P79" s="3">
        <v>0</v>
      </c>
      <c r="Q79" t="s">
        <v>7</v>
      </c>
      <c r="R79" s="2">
        <v>44128</v>
      </c>
      <c r="S79" s="2">
        <v>44128</v>
      </c>
      <c r="T79" t="s">
        <v>61</v>
      </c>
      <c r="U79" t="s">
        <v>325</v>
      </c>
      <c r="V79" t="s">
        <v>28</v>
      </c>
      <c r="W79" t="s">
        <v>12</v>
      </c>
      <c r="X79" t="s">
        <v>13</v>
      </c>
      <c r="Y79" s="3">
        <v>861</v>
      </c>
      <c r="Z79" t="s">
        <v>14</v>
      </c>
      <c r="AA79" t="s">
        <v>15</v>
      </c>
      <c r="AB79" s="2"/>
      <c r="AC79" s="2"/>
      <c r="AD79" s="2"/>
      <c r="AE79" t="s">
        <v>16</v>
      </c>
      <c r="AF79" t="s">
        <v>16</v>
      </c>
      <c r="AG79" t="s">
        <v>16</v>
      </c>
      <c r="AH79" t="s">
        <v>315</v>
      </c>
    </row>
    <row r="80" spans="1:34" x14ac:dyDescent="0.2">
      <c r="A80" t="s">
        <v>0</v>
      </c>
      <c r="B80" t="s">
        <v>308</v>
      </c>
      <c r="C80" s="2">
        <v>44121</v>
      </c>
      <c r="D80" t="s">
        <v>2</v>
      </c>
      <c r="E80" t="s">
        <v>326</v>
      </c>
      <c r="F80" s="7" t="str">
        <f t="shared" si="1"/>
        <v>REI</v>
      </c>
      <c r="G80" t="s">
        <v>16</v>
      </c>
      <c r="J80" t="s">
        <v>327</v>
      </c>
      <c r="K80" t="s">
        <v>311</v>
      </c>
      <c r="L80" t="s">
        <v>312</v>
      </c>
      <c r="M80" t="s">
        <v>16</v>
      </c>
      <c r="N80" t="s">
        <v>328</v>
      </c>
      <c r="O80" s="3">
        <v>456</v>
      </c>
      <c r="P80" s="3">
        <v>0</v>
      </c>
      <c r="Q80" t="s">
        <v>7</v>
      </c>
      <c r="R80" s="2">
        <v>44129</v>
      </c>
      <c r="S80" s="2">
        <v>44129</v>
      </c>
      <c r="T80" t="s">
        <v>61</v>
      </c>
      <c r="U80" t="s">
        <v>329</v>
      </c>
      <c r="V80" t="s">
        <v>330</v>
      </c>
      <c r="W80" t="s">
        <v>12</v>
      </c>
      <c r="X80" t="s">
        <v>13</v>
      </c>
      <c r="Y80" s="3">
        <v>1000</v>
      </c>
      <c r="Z80" t="s">
        <v>14</v>
      </c>
      <c r="AA80" t="s">
        <v>15</v>
      </c>
      <c r="AB80" s="2"/>
      <c r="AC80" s="2"/>
      <c r="AD80" s="2"/>
      <c r="AE80" t="s">
        <v>16</v>
      </c>
      <c r="AF80" t="s">
        <v>16</v>
      </c>
      <c r="AG80" t="s">
        <v>16</v>
      </c>
      <c r="AH80" t="s">
        <v>315</v>
      </c>
    </row>
    <row r="81" spans="1:34" x14ac:dyDescent="0.2">
      <c r="A81" t="s">
        <v>0</v>
      </c>
      <c r="B81" t="s">
        <v>308</v>
      </c>
      <c r="C81" s="2">
        <v>44121</v>
      </c>
      <c r="D81" t="s">
        <v>2</v>
      </c>
      <c r="E81" t="s">
        <v>331</v>
      </c>
      <c r="F81" s="7" t="str">
        <f t="shared" si="1"/>
        <v>TUB</v>
      </c>
      <c r="G81" t="s">
        <v>16</v>
      </c>
      <c r="J81" t="s">
        <v>332</v>
      </c>
      <c r="K81" t="s">
        <v>311</v>
      </c>
      <c r="L81" t="s">
        <v>312</v>
      </c>
      <c r="M81" t="s">
        <v>16</v>
      </c>
      <c r="N81" t="s">
        <v>333</v>
      </c>
      <c r="O81" s="3">
        <v>456</v>
      </c>
      <c r="P81" s="3">
        <v>0</v>
      </c>
      <c r="Q81" t="s">
        <v>7</v>
      </c>
      <c r="R81" s="2">
        <v>44129</v>
      </c>
      <c r="S81" s="2">
        <v>44129</v>
      </c>
      <c r="T81" t="s">
        <v>61</v>
      </c>
      <c r="U81" t="s">
        <v>334</v>
      </c>
      <c r="V81" t="s">
        <v>46</v>
      </c>
      <c r="W81" t="s">
        <v>12</v>
      </c>
      <c r="X81" t="s">
        <v>13</v>
      </c>
      <c r="Y81" s="3">
        <v>615</v>
      </c>
      <c r="Z81" t="s">
        <v>14</v>
      </c>
      <c r="AA81" t="s">
        <v>15</v>
      </c>
      <c r="AB81" s="2"/>
      <c r="AC81" s="2"/>
      <c r="AD81" s="2"/>
      <c r="AE81" t="s">
        <v>16</v>
      </c>
      <c r="AF81" t="s">
        <v>16</v>
      </c>
      <c r="AG81" t="s">
        <v>16</v>
      </c>
      <c r="AH81" t="s">
        <v>315</v>
      </c>
    </row>
    <row r="82" spans="1:34" x14ac:dyDescent="0.2">
      <c r="A82" t="s">
        <v>0</v>
      </c>
      <c r="B82" t="s">
        <v>308</v>
      </c>
      <c r="C82" s="2">
        <v>44121</v>
      </c>
      <c r="D82" t="s">
        <v>2</v>
      </c>
      <c r="E82" t="s">
        <v>316</v>
      </c>
      <c r="F82" s="7" t="str">
        <f t="shared" si="1"/>
        <v>EXT</v>
      </c>
      <c r="G82" t="s">
        <v>16</v>
      </c>
      <c r="J82" t="s">
        <v>310</v>
      </c>
      <c r="K82" t="s">
        <v>336</v>
      </c>
      <c r="L82" t="s">
        <v>337</v>
      </c>
      <c r="M82" t="s">
        <v>16</v>
      </c>
      <c r="N82" t="s">
        <v>341</v>
      </c>
      <c r="O82" s="3">
        <v>208</v>
      </c>
      <c r="P82" s="3">
        <v>0</v>
      </c>
      <c r="Q82" t="s">
        <v>7</v>
      </c>
      <c r="R82" s="2">
        <v>44150</v>
      </c>
      <c r="S82" s="2">
        <v>44150</v>
      </c>
      <c r="T82" t="s">
        <v>61</v>
      </c>
      <c r="U82" t="s">
        <v>318</v>
      </c>
      <c r="V82" t="s">
        <v>34</v>
      </c>
      <c r="W82" t="s">
        <v>12</v>
      </c>
      <c r="X82" t="s">
        <v>13</v>
      </c>
      <c r="Y82" s="3">
        <v>1230</v>
      </c>
      <c r="Z82" t="s">
        <v>14</v>
      </c>
      <c r="AA82" t="s">
        <v>15</v>
      </c>
      <c r="AB82" s="2"/>
      <c r="AC82" s="2"/>
      <c r="AD82" s="2"/>
      <c r="AE82" t="s">
        <v>16</v>
      </c>
      <c r="AF82" t="s">
        <v>16</v>
      </c>
      <c r="AG82" t="s">
        <v>16</v>
      </c>
      <c r="AH82" t="s">
        <v>340</v>
      </c>
    </row>
    <row r="83" spans="1:34" x14ac:dyDescent="0.2">
      <c r="A83" t="s">
        <v>0</v>
      </c>
      <c r="B83" t="s">
        <v>308</v>
      </c>
      <c r="C83" s="2">
        <v>44121</v>
      </c>
      <c r="D83" t="s">
        <v>2</v>
      </c>
      <c r="E83" t="s">
        <v>319</v>
      </c>
      <c r="F83" s="7" t="str">
        <f t="shared" si="1"/>
        <v>WRA</v>
      </c>
      <c r="G83" t="s">
        <v>16</v>
      </c>
      <c r="J83" t="s">
        <v>310</v>
      </c>
      <c r="K83" t="s">
        <v>336</v>
      </c>
      <c r="L83" t="s">
        <v>337</v>
      </c>
      <c r="M83" t="s">
        <v>16</v>
      </c>
      <c r="N83" t="s">
        <v>342</v>
      </c>
      <c r="O83" s="3">
        <v>208</v>
      </c>
      <c r="P83" s="3">
        <v>0</v>
      </c>
      <c r="Q83" t="s">
        <v>7</v>
      </c>
      <c r="R83" s="2">
        <v>44150</v>
      </c>
      <c r="S83" s="2">
        <v>44150</v>
      </c>
      <c r="T83" t="s">
        <v>61</v>
      </c>
      <c r="U83" t="s">
        <v>321</v>
      </c>
      <c r="V83" t="s">
        <v>52</v>
      </c>
      <c r="W83" t="s">
        <v>12</v>
      </c>
      <c r="X83" t="s">
        <v>13</v>
      </c>
      <c r="Y83" s="3">
        <v>190</v>
      </c>
      <c r="Z83" t="s">
        <v>14</v>
      </c>
      <c r="AA83" t="s">
        <v>15</v>
      </c>
      <c r="AB83" s="2"/>
      <c r="AC83" s="2"/>
      <c r="AD83" s="2"/>
      <c r="AE83" t="s">
        <v>16</v>
      </c>
      <c r="AF83" t="s">
        <v>16</v>
      </c>
      <c r="AG83" t="s">
        <v>16</v>
      </c>
      <c r="AH83" t="s">
        <v>340</v>
      </c>
    </row>
    <row r="84" spans="1:34" x14ac:dyDescent="0.2">
      <c r="A84" t="s">
        <v>0</v>
      </c>
      <c r="B84" t="s">
        <v>308</v>
      </c>
      <c r="C84" s="2">
        <v>44121</v>
      </c>
      <c r="D84" t="s">
        <v>2</v>
      </c>
      <c r="E84" t="s">
        <v>322</v>
      </c>
      <c r="F84" s="7" t="str">
        <f t="shared" si="1"/>
        <v>COV</v>
      </c>
      <c r="G84" t="s">
        <v>16</v>
      </c>
      <c r="J84" t="s">
        <v>323</v>
      </c>
      <c r="K84" t="s">
        <v>336</v>
      </c>
      <c r="L84" t="s">
        <v>337</v>
      </c>
      <c r="M84" t="s">
        <v>16</v>
      </c>
      <c r="N84" t="s">
        <v>343</v>
      </c>
      <c r="O84" s="3">
        <v>208</v>
      </c>
      <c r="P84" s="3">
        <v>0</v>
      </c>
      <c r="Q84" t="s">
        <v>7</v>
      </c>
      <c r="R84" s="2">
        <v>44150</v>
      </c>
      <c r="S84" s="2">
        <v>44150</v>
      </c>
      <c r="T84" t="s">
        <v>61</v>
      </c>
      <c r="U84" t="s">
        <v>325</v>
      </c>
      <c r="V84" t="s">
        <v>28</v>
      </c>
      <c r="W84" t="s">
        <v>12</v>
      </c>
      <c r="X84" t="s">
        <v>13</v>
      </c>
      <c r="Y84" s="3">
        <v>861</v>
      </c>
      <c r="Z84" t="s">
        <v>14</v>
      </c>
      <c r="AA84" t="s">
        <v>15</v>
      </c>
      <c r="AB84" s="2"/>
      <c r="AC84" s="2"/>
      <c r="AD84" s="2"/>
      <c r="AE84" t="s">
        <v>16</v>
      </c>
      <c r="AF84" t="s">
        <v>16</v>
      </c>
      <c r="AG84" t="s">
        <v>16</v>
      </c>
      <c r="AH84" t="s">
        <v>340</v>
      </c>
    </row>
    <row r="85" spans="1:34" x14ac:dyDescent="0.2">
      <c r="A85" t="s">
        <v>0</v>
      </c>
      <c r="B85" t="s">
        <v>308</v>
      </c>
      <c r="C85" s="2">
        <v>44121</v>
      </c>
      <c r="D85" t="s">
        <v>2</v>
      </c>
      <c r="E85" t="s">
        <v>326</v>
      </c>
      <c r="F85" s="7" t="str">
        <f t="shared" si="1"/>
        <v>REI</v>
      </c>
      <c r="G85" t="s">
        <v>16</v>
      </c>
      <c r="J85" t="s">
        <v>327</v>
      </c>
      <c r="K85" t="s">
        <v>336</v>
      </c>
      <c r="L85" t="s">
        <v>337</v>
      </c>
      <c r="M85" t="s">
        <v>16</v>
      </c>
      <c r="N85" t="s">
        <v>344</v>
      </c>
      <c r="O85" s="3">
        <v>208</v>
      </c>
      <c r="P85" s="3">
        <v>0</v>
      </c>
      <c r="Q85" t="s">
        <v>7</v>
      </c>
      <c r="R85" s="2">
        <v>44150</v>
      </c>
      <c r="S85" s="2">
        <v>44150</v>
      </c>
      <c r="T85" t="s">
        <v>61</v>
      </c>
      <c r="U85" t="s">
        <v>329</v>
      </c>
      <c r="V85" t="s">
        <v>330</v>
      </c>
      <c r="W85" t="s">
        <v>12</v>
      </c>
      <c r="X85" t="s">
        <v>13</v>
      </c>
      <c r="Y85" s="3">
        <v>1000</v>
      </c>
      <c r="Z85" t="s">
        <v>14</v>
      </c>
      <c r="AA85" t="s">
        <v>15</v>
      </c>
      <c r="AB85" s="2"/>
      <c r="AC85" s="2"/>
      <c r="AD85" s="2"/>
      <c r="AE85" t="s">
        <v>16</v>
      </c>
      <c r="AF85" t="s">
        <v>16</v>
      </c>
      <c r="AG85" t="s">
        <v>16</v>
      </c>
      <c r="AH85" t="s">
        <v>340</v>
      </c>
    </row>
    <row r="86" spans="1:34" x14ac:dyDescent="0.2">
      <c r="A86" t="s">
        <v>0</v>
      </c>
      <c r="B86" t="s">
        <v>308</v>
      </c>
      <c r="C86" s="2">
        <v>44121</v>
      </c>
      <c r="D86" t="s">
        <v>2</v>
      </c>
      <c r="E86" t="s">
        <v>331</v>
      </c>
      <c r="F86" s="7" t="str">
        <f t="shared" si="1"/>
        <v>TUB</v>
      </c>
      <c r="G86" t="s">
        <v>16</v>
      </c>
      <c r="J86" t="s">
        <v>332</v>
      </c>
      <c r="K86" t="s">
        <v>336</v>
      </c>
      <c r="L86" t="s">
        <v>337</v>
      </c>
      <c r="M86" t="s">
        <v>16</v>
      </c>
      <c r="N86" t="s">
        <v>345</v>
      </c>
      <c r="O86" s="3">
        <v>208</v>
      </c>
      <c r="P86" s="3">
        <v>0</v>
      </c>
      <c r="Q86" t="s">
        <v>7</v>
      </c>
      <c r="R86" s="2">
        <v>44150</v>
      </c>
      <c r="S86" s="2">
        <v>44150</v>
      </c>
      <c r="T86" t="s">
        <v>61</v>
      </c>
      <c r="U86" t="s">
        <v>334</v>
      </c>
      <c r="V86" t="s">
        <v>46</v>
      </c>
      <c r="W86" t="s">
        <v>12</v>
      </c>
      <c r="X86" t="s">
        <v>13</v>
      </c>
      <c r="Y86" s="3">
        <v>615</v>
      </c>
      <c r="Z86" t="s">
        <v>14</v>
      </c>
      <c r="AA86" t="s">
        <v>15</v>
      </c>
      <c r="AB86" s="2"/>
      <c r="AC86" s="2"/>
      <c r="AD86" s="2"/>
      <c r="AE86" t="s">
        <v>16</v>
      </c>
      <c r="AF86" t="s">
        <v>16</v>
      </c>
      <c r="AG86" t="s">
        <v>16</v>
      </c>
      <c r="AH86" t="s">
        <v>340</v>
      </c>
    </row>
    <row r="87" spans="1:34" x14ac:dyDescent="0.2">
      <c r="A87" t="s">
        <v>0</v>
      </c>
      <c r="B87" t="s">
        <v>420</v>
      </c>
      <c r="C87" s="2">
        <v>44121</v>
      </c>
      <c r="D87" t="s">
        <v>2</v>
      </c>
      <c r="E87" t="s">
        <v>455</v>
      </c>
      <c r="F87" s="7" t="str">
        <f t="shared" si="1"/>
        <v/>
      </c>
      <c r="G87" t="s">
        <v>455</v>
      </c>
      <c r="H87" t="s">
        <v>455</v>
      </c>
      <c r="J87" t="s">
        <v>432</v>
      </c>
      <c r="K87" t="s">
        <v>448</v>
      </c>
      <c r="L87" t="s">
        <v>155</v>
      </c>
      <c r="M87" t="s">
        <v>7</v>
      </c>
      <c r="N87" t="s">
        <v>456</v>
      </c>
      <c r="O87" s="3">
        <v>103</v>
      </c>
      <c r="P87" s="3">
        <v>100</v>
      </c>
      <c r="Q87" t="s">
        <v>7</v>
      </c>
      <c r="R87" s="2">
        <v>44132</v>
      </c>
      <c r="S87" s="2">
        <v>44132</v>
      </c>
      <c r="T87" t="s">
        <v>61</v>
      </c>
      <c r="U87" t="s">
        <v>457</v>
      </c>
      <c r="V87" t="s">
        <v>11</v>
      </c>
      <c r="W87" t="s">
        <v>80</v>
      </c>
      <c r="X87" t="s">
        <v>81</v>
      </c>
      <c r="Y87" s="3">
        <v>1845</v>
      </c>
      <c r="Z87" t="s">
        <v>14</v>
      </c>
      <c r="AA87" t="s">
        <v>15</v>
      </c>
      <c r="AB87" s="2"/>
      <c r="AC87" s="2"/>
      <c r="AD87" s="2"/>
      <c r="AE87" t="s">
        <v>16</v>
      </c>
      <c r="AF87" t="s">
        <v>16</v>
      </c>
      <c r="AG87" t="s">
        <v>16</v>
      </c>
      <c r="AH87" t="s">
        <v>450</v>
      </c>
    </row>
    <row r="88" spans="1:34" x14ac:dyDescent="0.2">
      <c r="A88" t="s">
        <v>0</v>
      </c>
      <c r="B88" t="s">
        <v>420</v>
      </c>
      <c r="C88" s="2">
        <v>44121</v>
      </c>
      <c r="D88" t="s">
        <v>2</v>
      </c>
      <c r="E88" t="s">
        <v>455</v>
      </c>
      <c r="F88" s="7" t="str">
        <f t="shared" si="1"/>
        <v/>
      </c>
      <c r="G88" t="s">
        <v>455</v>
      </c>
      <c r="J88" t="s">
        <v>432</v>
      </c>
      <c r="K88" t="s">
        <v>422</v>
      </c>
      <c r="L88" t="s">
        <v>59</v>
      </c>
      <c r="M88" t="s">
        <v>7</v>
      </c>
      <c r="N88" t="s">
        <v>458</v>
      </c>
      <c r="O88" s="3">
        <v>205</v>
      </c>
      <c r="P88" s="3">
        <v>199</v>
      </c>
      <c r="Q88" t="s">
        <v>7</v>
      </c>
      <c r="R88" s="2">
        <v>44142</v>
      </c>
      <c r="S88" s="2">
        <v>44142</v>
      </c>
      <c r="T88" t="s">
        <v>61</v>
      </c>
      <c r="U88" t="s">
        <v>457</v>
      </c>
      <c r="V88" t="s">
        <v>11</v>
      </c>
      <c r="W88" t="s">
        <v>425</v>
      </c>
      <c r="X88" t="s">
        <v>426</v>
      </c>
      <c r="Y88" s="3">
        <v>1845</v>
      </c>
      <c r="Z88" t="s">
        <v>14</v>
      </c>
      <c r="AA88" t="s">
        <v>15</v>
      </c>
      <c r="AB88" s="2"/>
      <c r="AC88" s="2"/>
      <c r="AD88" s="2"/>
      <c r="AE88" t="s">
        <v>16</v>
      </c>
      <c r="AF88" t="s">
        <v>16</v>
      </c>
      <c r="AG88" t="s">
        <v>16</v>
      </c>
      <c r="AH88" t="s">
        <v>427</v>
      </c>
    </row>
    <row r="89" spans="1:34" x14ac:dyDescent="0.2">
      <c r="A89" t="s">
        <v>0</v>
      </c>
      <c r="B89" t="s">
        <v>420</v>
      </c>
      <c r="C89" s="2">
        <v>44121</v>
      </c>
      <c r="D89" t="s">
        <v>2</v>
      </c>
      <c r="E89" t="s">
        <v>455</v>
      </c>
      <c r="F89" s="7" t="str">
        <f t="shared" si="1"/>
        <v/>
      </c>
      <c r="J89" t="s">
        <v>432</v>
      </c>
      <c r="K89" t="s">
        <v>441</v>
      </c>
      <c r="L89" t="s">
        <v>155</v>
      </c>
      <c r="M89" t="s">
        <v>7</v>
      </c>
      <c r="N89" t="s">
        <v>459</v>
      </c>
      <c r="O89" s="3">
        <v>615</v>
      </c>
      <c r="P89" s="3">
        <v>600</v>
      </c>
      <c r="Q89" t="s">
        <v>7</v>
      </c>
      <c r="R89" s="2">
        <v>44132</v>
      </c>
      <c r="S89" s="2">
        <v>44132</v>
      </c>
      <c r="T89" t="s">
        <v>61</v>
      </c>
      <c r="U89" t="s">
        <v>457</v>
      </c>
      <c r="V89" t="s">
        <v>11</v>
      </c>
      <c r="W89" t="s">
        <v>80</v>
      </c>
      <c r="X89" t="s">
        <v>81</v>
      </c>
      <c r="Y89" s="3">
        <v>1845</v>
      </c>
      <c r="Z89" t="s">
        <v>14</v>
      </c>
      <c r="AA89" t="s">
        <v>15</v>
      </c>
      <c r="AB89" s="2"/>
      <c r="AC89" s="2"/>
      <c r="AD89" s="2"/>
      <c r="AE89" t="s">
        <v>16</v>
      </c>
      <c r="AF89" t="s">
        <v>16</v>
      </c>
      <c r="AG89" t="s">
        <v>16</v>
      </c>
      <c r="AH89" t="s">
        <v>443</v>
      </c>
    </row>
    <row r="90" spans="1:34" x14ac:dyDescent="0.2">
      <c r="A90" t="s">
        <v>0</v>
      </c>
      <c r="B90" t="s">
        <v>420</v>
      </c>
      <c r="C90" s="2">
        <v>44121</v>
      </c>
      <c r="D90" t="s">
        <v>2</v>
      </c>
      <c r="E90" t="s">
        <v>421</v>
      </c>
      <c r="F90" s="7" t="str">
        <f t="shared" si="1"/>
        <v>TUB</v>
      </c>
      <c r="G90" t="s">
        <v>16</v>
      </c>
      <c r="J90" t="s">
        <v>421</v>
      </c>
      <c r="K90" t="s">
        <v>422</v>
      </c>
      <c r="L90" t="s">
        <v>59</v>
      </c>
      <c r="M90" t="s">
        <v>16</v>
      </c>
      <c r="N90" t="s">
        <v>423</v>
      </c>
      <c r="O90" s="3">
        <v>205</v>
      </c>
      <c r="P90" s="3">
        <v>205</v>
      </c>
      <c r="Q90" t="s">
        <v>7</v>
      </c>
      <c r="R90" s="2">
        <v>44143</v>
      </c>
      <c r="S90" s="2">
        <v>44143</v>
      </c>
      <c r="T90" t="s">
        <v>61</v>
      </c>
      <c r="U90" t="s">
        <v>424</v>
      </c>
      <c r="V90" t="s">
        <v>46</v>
      </c>
      <c r="W90" t="s">
        <v>425</v>
      </c>
      <c r="X90" t="s">
        <v>426</v>
      </c>
      <c r="Y90" s="3">
        <v>861</v>
      </c>
      <c r="Z90" t="s">
        <v>14</v>
      </c>
      <c r="AA90" t="s">
        <v>15</v>
      </c>
      <c r="AB90" s="2"/>
      <c r="AC90" s="2"/>
      <c r="AD90" s="2"/>
      <c r="AE90" t="s">
        <v>16</v>
      </c>
      <c r="AF90" t="s">
        <v>16</v>
      </c>
      <c r="AG90" t="s">
        <v>16</v>
      </c>
      <c r="AH90" t="s">
        <v>427</v>
      </c>
    </row>
    <row r="91" spans="1:34" x14ac:dyDescent="0.2">
      <c r="A91" t="s">
        <v>0</v>
      </c>
      <c r="B91" t="s">
        <v>420</v>
      </c>
      <c r="C91" s="2">
        <v>44121</v>
      </c>
      <c r="D91" t="s">
        <v>2</v>
      </c>
      <c r="E91" t="s">
        <v>428</v>
      </c>
      <c r="F91" s="7" t="str">
        <f t="shared" si="1"/>
        <v>REI</v>
      </c>
      <c r="G91" t="s">
        <v>16</v>
      </c>
      <c r="J91" t="s">
        <v>428</v>
      </c>
      <c r="K91" t="s">
        <v>422</v>
      </c>
      <c r="L91" t="s">
        <v>59</v>
      </c>
      <c r="M91" t="s">
        <v>16</v>
      </c>
      <c r="N91" t="s">
        <v>429</v>
      </c>
      <c r="O91" s="3">
        <v>205</v>
      </c>
      <c r="P91" s="3">
        <v>205</v>
      </c>
      <c r="Q91" t="s">
        <v>7</v>
      </c>
      <c r="R91" s="2">
        <v>44143</v>
      </c>
      <c r="S91" s="2">
        <v>44143</v>
      </c>
      <c r="T91" t="s">
        <v>61</v>
      </c>
      <c r="U91" t="s">
        <v>430</v>
      </c>
      <c r="V91" t="s">
        <v>40</v>
      </c>
      <c r="W91" t="s">
        <v>425</v>
      </c>
      <c r="X91" t="s">
        <v>426</v>
      </c>
      <c r="Y91" s="3">
        <v>861</v>
      </c>
      <c r="Z91" t="s">
        <v>14</v>
      </c>
      <c r="AA91" t="s">
        <v>15</v>
      </c>
      <c r="AB91" s="2"/>
      <c r="AC91" s="2"/>
      <c r="AD91" s="2"/>
      <c r="AE91" t="s">
        <v>16</v>
      </c>
      <c r="AF91" t="s">
        <v>16</v>
      </c>
      <c r="AG91" t="s">
        <v>16</v>
      </c>
      <c r="AH91" t="s">
        <v>427</v>
      </c>
    </row>
    <row r="92" spans="1:34" x14ac:dyDescent="0.2">
      <c r="A92" t="s">
        <v>0</v>
      </c>
      <c r="B92" t="s">
        <v>420</v>
      </c>
      <c r="C92" s="2">
        <v>44121</v>
      </c>
      <c r="D92" t="s">
        <v>2</v>
      </c>
      <c r="E92" t="s">
        <v>431</v>
      </c>
      <c r="F92" s="7" t="str">
        <f t="shared" si="1"/>
        <v>COV</v>
      </c>
      <c r="G92" t="s">
        <v>16</v>
      </c>
      <c r="J92" t="s">
        <v>432</v>
      </c>
      <c r="K92" t="s">
        <v>422</v>
      </c>
      <c r="L92" t="s">
        <v>59</v>
      </c>
      <c r="M92" t="s">
        <v>16</v>
      </c>
      <c r="N92" t="s">
        <v>433</v>
      </c>
      <c r="O92" s="3">
        <v>205</v>
      </c>
      <c r="P92" s="3">
        <v>205</v>
      </c>
      <c r="Q92" t="s">
        <v>7</v>
      </c>
      <c r="R92" s="2">
        <v>44143</v>
      </c>
      <c r="S92" s="2">
        <v>44143</v>
      </c>
      <c r="T92" t="s">
        <v>77</v>
      </c>
      <c r="U92" t="s">
        <v>434</v>
      </c>
      <c r="V92" t="s">
        <v>28</v>
      </c>
      <c r="W92" t="s">
        <v>425</v>
      </c>
      <c r="X92" t="s">
        <v>426</v>
      </c>
      <c r="Y92" s="3">
        <v>861</v>
      </c>
      <c r="Z92" t="s">
        <v>14</v>
      </c>
      <c r="AA92" t="s">
        <v>15</v>
      </c>
      <c r="AB92" s="2"/>
      <c r="AC92" s="2"/>
      <c r="AD92" s="2"/>
      <c r="AE92" t="s">
        <v>16</v>
      </c>
      <c r="AF92" t="s">
        <v>16</v>
      </c>
      <c r="AG92" t="s">
        <v>16</v>
      </c>
      <c r="AH92" t="s">
        <v>427</v>
      </c>
    </row>
    <row r="93" spans="1:34" x14ac:dyDescent="0.2">
      <c r="A93" t="s">
        <v>0</v>
      </c>
      <c r="B93" t="s">
        <v>420</v>
      </c>
      <c r="C93" s="2">
        <v>44121</v>
      </c>
      <c r="D93" t="s">
        <v>2</v>
      </c>
      <c r="E93" t="s">
        <v>435</v>
      </c>
      <c r="F93" s="7" t="str">
        <f t="shared" si="1"/>
        <v>WRA</v>
      </c>
      <c r="G93" t="s">
        <v>16</v>
      </c>
      <c r="J93" t="s">
        <v>432</v>
      </c>
      <c r="K93" t="s">
        <v>422</v>
      </c>
      <c r="L93" t="s">
        <v>59</v>
      </c>
      <c r="M93" t="s">
        <v>16</v>
      </c>
      <c r="N93" t="s">
        <v>436</v>
      </c>
      <c r="O93" s="3">
        <v>205</v>
      </c>
      <c r="P93" s="3">
        <v>205</v>
      </c>
      <c r="Q93" t="s">
        <v>7</v>
      </c>
      <c r="R93" s="2">
        <v>44143</v>
      </c>
      <c r="S93" s="2">
        <v>44143</v>
      </c>
      <c r="T93" t="s">
        <v>61</v>
      </c>
      <c r="U93" t="s">
        <v>437</v>
      </c>
      <c r="V93" t="s">
        <v>52</v>
      </c>
      <c r="W93" t="s">
        <v>425</v>
      </c>
      <c r="X93" t="s">
        <v>426</v>
      </c>
      <c r="Y93" s="3">
        <v>190</v>
      </c>
      <c r="Z93" t="s">
        <v>14</v>
      </c>
      <c r="AA93" t="s">
        <v>15</v>
      </c>
      <c r="AB93" s="2"/>
      <c r="AC93" s="2"/>
      <c r="AD93" s="2"/>
      <c r="AE93" t="s">
        <v>16</v>
      </c>
      <c r="AF93" t="s">
        <v>16</v>
      </c>
      <c r="AG93" t="s">
        <v>16</v>
      </c>
      <c r="AH93" t="s">
        <v>427</v>
      </c>
    </row>
    <row r="94" spans="1:34" x14ac:dyDescent="0.2">
      <c r="A94" t="s">
        <v>0</v>
      </c>
      <c r="B94" t="s">
        <v>420</v>
      </c>
      <c r="C94" s="2">
        <v>44121</v>
      </c>
      <c r="D94" t="s">
        <v>2</v>
      </c>
      <c r="E94" t="s">
        <v>438</v>
      </c>
      <c r="F94" s="7" t="str">
        <f t="shared" si="1"/>
        <v>EXT</v>
      </c>
      <c r="G94" t="s">
        <v>16</v>
      </c>
      <c r="J94" t="s">
        <v>432</v>
      </c>
      <c r="K94" t="s">
        <v>422</v>
      </c>
      <c r="L94" t="s">
        <v>59</v>
      </c>
      <c r="M94" t="s">
        <v>16</v>
      </c>
      <c r="N94" t="s">
        <v>439</v>
      </c>
      <c r="O94" s="3">
        <v>205</v>
      </c>
      <c r="P94" s="3">
        <v>205</v>
      </c>
      <c r="Q94" t="s">
        <v>7</v>
      </c>
      <c r="R94" s="2">
        <v>44143</v>
      </c>
      <c r="S94" s="2">
        <v>44143</v>
      </c>
      <c r="T94" t="s">
        <v>61</v>
      </c>
      <c r="U94" t="s">
        <v>440</v>
      </c>
      <c r="V94" t="s">
        <v>34</v>
      </c>
      <c r="W94" t="s">
        <v>425</v>
      </c>
      <c r="X94" t="s">
        <v>426</v>
      </c>
      <c r="Y94" s="3">
        <v>861</v>
      </c>
      <c r="Z94" t="s">
        <v>14</v>
      </c>
      <c r="AA94" t="s">
        <v>15</v>
      </c>
      <c r="AB94" s="2"/>
      <c r="AC94" s="2"/>
      <c r="AD94" s="2"/>
      <c r="AE94" t="s">
        <v>16</v>
      </c>
      <c r="AF94" t="s">
        <v>16</v>
      </c>
      <c r="AG94" t="s">
        <v>16</v>
      </c>
      <c r="AH94" t="s">
        <v>427</v>
      </c>
    </row>
    <row r="95" spans="1:34" x14ac:dyDescent="0.2">
      <c r="A95" t="s">
        <v>0</v>
      </c>
      <c r="B95" t="s">
        <v>420</v>
      </c>
      <c r="C95" s="2">
        <v>44121</v>
      </c>
      <c r="D95" t="s">
        <v>2</v>
      </c>
      <c r="E95" t="s">
        <v>421</v>
      </c>
      <c r="F95" s="7" t="str">
        <f t="shared" si="1"/>
        <v>TUB</v>
      </c>
      <c r="G95" t="s">
        <v>16</v>
      </c>
      <c r="J95" t="s">
        <v>421</v>
      </c>
      <c r="K95" t="s">
        <v>441</v>
      </c>
      <c r="L95" t="s">
        <v>155</v>
      </c>
      <c r="M95" t="s">
        <v>16</v>
      </c>
      <c r="N95" t="s">
        <v>442</v>
      </c>
      <c r="O95" s="3">
        <v>615</v>
      </c>
      <c r="P95" s="3">
        <v>615</v>
      </c>
      <c r="Q95" t="s">
        <v>7</v>
      </c>
      <c r="R95" s="2">
        <v>44132</v>
      </c>
      <c r="S95" s="2">
        <v>44132</v>
      </c>
      <c r="T95" t="s">
        <v>61</v>
      </c>
      <c r="U95" t="s">
        <v>424</v>
      </c>
      <c r="V95" t="s">
        <v>46</v>
      </c>
      <c r="W95" t="s">
        <v>80</v>
      </c>
      <c r="X95" t="s">
        <v>81</v>
      </c>
      <c r="Y95" s="3">
        <v>861</v>
      </c>
      <c r="Z95" t="s">
        <v>14</v>
      </c>
      <c r="AA95" t="s">
        <v>15</v>
      </c>
      <c r="AB95" s="2"/>
      <c r="AC95" s="2"/>
      <c r="AD95" s="2"/>
      <c r="AE95" t="s">
        <v>16</v>
      </c>
      <c r="AF95" t="s">
        <v>16</v>
      </c>
      <c r="AG95" t="s">
        <v>16</v>
      </c>
      <c r="AH95" t="s">
        <v>443</v>
      </c>
    </row>
    <row r="96" spans="1:34" x14ac:dyDescent="0.2">
      <c r="A96" t="s">
        <v>0</v>
      </c>
      <c r="B96" t="s">
        <v>420</v>
      </c>
      <c r="C96" s="2">
        <v>44121</v>
      </c>
      <c r="D96" t="s">
        <v>2</v>
      </c>
      <c r="E96" t="s">
        <v>428</v>
      </c>
      <c r="F96" s="7" t="str">
        <f t="shared" si="1"/>
        <v>REI</v>
      </c>
      <c r="G96" t="s">
        <v>16</v>
      </c>
      <c r="J96" t="s">
        <v>428</v>
      </c>
      <c r="K96" t="s">
        <v>441</v>
      </c>
      <c r="L96" t="s">
        <v>155</v>
      </c>
      <c r="M96" t="s">
        <v>16</v>
      </c>
      <c r="N96" t="s">
        <v>444</v>
      </c>
      <c r="O96" s="3">
        <v>615</v>
      </c>
      <c r="P96" s="3">
        <v>615</v>
      </c>
      <c r="Q96" t="s">
        <v>7</v>
      </c>
      <c r="R96" s="2">
        <v>44132</v>
      </c>
      <c r="S96" s="2">
        <v>44132</v>
      </c>
      <c r="T96" t="s">
        <v>61</v>
      </c>
      <c r="U96" t="s">
        <v>430</v>
      </c>
      <c r="V96" t="s">
        <v>40</v>
      </c>
      <c r="W96" t="s">
        <v>80</v>
      </c>
      <c r="X96" t="s">
        <v>81</v>
      </c>
      <c r="Y96" s="3">
        <v>861</v>
      </c>
      <c r="Z96" t="s">
        <v>14</v>
      </c>
      <c r="AA96" t="s">
        <v>15</v>
      </c>
      <c r="AB96" s="2"/>
      <c r="AC96" s="2"/>
      <c r="AD96" s="2"/>
      <c r="AE96" t="s">
        <v>16</v>
      </c>
      <c r="AF96" t="s">
        <v>16</v>
      </c>
      <c r="AG96" t="s">
        <v>16</v>
      </c>
      <c r="AH96" t="s">
        <v>443</v>
      </c>
    </row>
    <row r="97" spans="1:34" x14ac:dyDescent="0.2">
      <c r="A97" t="s">
        <v>0</v>
      </c>
      <c r="B97" t="s">
        <v>420</v>
      </c>
      <c r="C97" s="2">
        <v>44121</v>
      </c>
      <c r="D97" t="s">
        <v>2</v>
      </c>
      <c r="E97" t="s">
        <v>431</v>
      </c>
      <c r="F97" s="7" t="str">
        <f t="shared" si="1"/>
        <v>COV</v>
      </c>
      <c r="G97" t="s">
        <v>16</v>
      </c>
      <c r="J97" t="s">
        <v>432</v>
      </c>
      <c r="K97" t="s">
        <v>441</v>
      </c>
      <c r="L97" t="s">
        <v>155</v>
      </c>
      <c r="M97" t="s">
        <v>16</v>
      </c>
      <c r="N97" t="s">
        <v>445</v>
      </c>
      <c r="O97" s="3">
        <v>615</v>
      </c>
      <c r="P97" s="3">
        <v>615</v>
      </c>
      <c r="Q97" t="s">
        <v>7</v>
      </c>
      <c r="R97" s="2">
        <v>44132</v>
      </c>
      <c r="S97" s="2">
        <v>44132</v>
      </c>
      <c r="T97" t="s">
        <v>77</v>
      </c>
      <c r="U97" t="s">
        <v>434</v>
      </c>
      <c r="V97" t="s">
        <v>28</v>
      </c>
      <c r="W97" t="s">
        <v>80</v>
      </c>
      <c r="X97" t="s">
        <v>81</v>
      </c>
      <c r="Y97" s="3">
        <v>861</v>
      </c>
      <c r="Z97" t="s">
        <v>14</v>
      </c>
      <c r="AA97" t="s">
        <v>15</v>
      </c>
      <c r="AB97" s="2"/>
      <c r="AC97" s="2"/>
      <c r="AD97" s="2"/>
      <c r="AE97" t="s">
        <v>16</v>
      </c>
      <c r="AF97" t="s">
        <v>16</v>
      </c>
      <c r="AG97" t="s">
        <v>16</v>
      </c>
      <c r="AH97" t="s">
        <v>443</v>
      </c>
    </row>
    <row r="98" spans="1:34" x14ac:dyDescent="0.2">
      <c r="A98" t="s">
        <v>0</v>
      </c>
      <c r="B98" t="s">
        <v>420</v>
      </c>
      <c r="C98" s="2">
        <v>44121</v>
      </c>
      <c r="D98" t="s">
        <v>2</v>
      </c>
      <c r="E98" t="s">
        <v>435</v>
      </c>
      <c r="F98" s="7" t="str">
        <f t="shared" si="1"/>
        <v>WRA</v>
      </c>
      <c r="G98" t="s">
        <v>16</v>
      </c>
      <c r="J98" t="s">
        <v>432</v>
      </c>
      <c r="K98" t="s">
        <v>441</v>
      </c>
      <c r="L98" t="s">
        <v>155</v>
      </c>
      <c r="M98" t="s">
        <v>16</v>
      </c>
      <c r="N98" t="s">
        <v>446</v>
      </c>
      <c r="O98" s="3">
        <v>615</v>
      </c>
      <c r="P98" s="3">
        <v>615</v>
      </c>
      <c r="Q98" t="s">
        <v>7</v>
      </c>
      <c r="R98" s="2">
        <v>44132</v>
      </c>
      <c r="S98" s="2">
        <v>44132</v>
      </c>
      <c r="T98" t="s">
        <v>61</v>
      </c>
      <c r="U98" t="s">
        <v>437</v>
      </c>
      <c r="V98" t="s">
        <v>52</v>
      </c>
      <c r="W98" t="s">
        <v>80</v>
      </c>
      <c r="X98" t="s">
        <v>81</v>
      </c>
      <c r="Y98" s="3">
        <v>190</v>
      </c>
      <c r="Z98" t="s">
        <v>14</v>
      </c>
      <c r="AA98" t="s">
        <v>15</v>
      </c>
      <c r="AB98" s="2"/>
      <c r="AC98" s="2"/>
      <c r="AD98" s="2"/>
      <c r="AE98" t="s">
        <v>16</v>
      </c>
      <c r="AF98" t="s">
        <v>16</v>
      </c>
      <c r="AG98" t="s">
        <v>16</v>
      </c>
      <c r="AH98" t="s">
        <v>443</v>
      </c>
    </row>
    <row r="99" spans="1:34" x14ac:dyDescent="0.2">
      <c r="A99" t="s">
        <v>0</v>
      </c>
      <c r="B99" t="s">
        <v>420</v>
      </c>
      <c r="C99" s="2">
        <v>44121</v>
      </c>
      <c r="D99" t="s">
        <v>2</v>
      </c>
      <c r="E99" t="s">
        <v>438</v>
      </c>
      <c r="F99" s="7" t="str">
        <f t="shared" si="1"/>
        <v>EXT</v>
      </c>
      <c r="G99" t="s">
        <v>16</v>
      </c>
      <c r="J99" t="s">
        <v>432</v>
      </c>
      <c r="K99" t="s">
        <v>441</v>
      </c>
      <c r="L99" t="s">
        <v>155</v>
      </c>
      <c r="M99" t="s">
        <v>16</v>
      </c>
      <c r="N99" t="s">
        <v>447</v>
      </c>
      <c r="O99" s="3">
        <v>615</v>
      </c>
      <c r="P99" s="3">
        <v>615</v>
      </c>
      <c r="Q99" t="s">
        <v>7</v>
      </c>
      <c r="R99" s="2">
        <v>44132</v>
      </c>
      <c r="S99" s="2">
        <v>44132</v>
      </c>
      <c r="T99" t="s">
        <v>61</v>
      </c>
      <c r="U99" t="s">
        <v>440</v>
      </c>
      <c r="V99" t="s">
        <v>34</v>
      </c>
      <c r="W99" t="s">
        <v>80</v>
      </c>
      <c r="X99" t="s">
        <v>81</v>
      </c>
      <c r="Y99" s="3">
        <v>861</v>
      </c>
      <c r="Z99" t="s">
        <v>14</v>
      </c>
      <c r="AA99" t="s">
        <v>15</v>
      </c>
      <c r="AB99" s="2"/>
      <c r="AC99" s="2"/>
      <c r="AD99" s="2"/>
      <c r="AE99" t="s">
        <v>16</v>
      </c>
      <c r="AF99" t="s">
        <v>16</v>
      </c>
      <c r="AG99" t="s">
        <v>16</v>
      </c>
      <c r="AH99" t="s">
        <v>443</v>
      </c>
    </row>
    <row r="100" spans="1:34" x14ac:dyDescent="0.2">
      <c r="A100" t="s">
        <v>0</v>
      </c>
      <c r="B100" t="s">
        <v>420</v>
      </c>
      <c r="C100" s="2">
        <v>44121</v>
      </c>
      <c r="D100" t="s">
        <v>2</v>
      </c>
      <c r="E100" t="s">
        <v>421</v>
      </c>
      <c r="F100" s="7" t="str">
        <f t="shared" si="1"/>
        <v>TUB</v>
      </c>
      <c r="G100" t="s">
        <v>16</v>
      </c>
      <c r="J100" t="s">
        <v>421</v>
      </c>
      <c r="K100" t="s">
        <v>448</v>
      </c>
      <c r="L100" t="s">
        <v>155</v>
      </c>
      <c r="M100" t="s">
        <v>16</v>
      </c>
      <c r="N100" t="s">
        <v>449</v>
      </c>
      <c r="O100" s="3">
        <v>103</v>
      </c>
      <c r="P100" s="3">
        <v>103</v>
      </c>
      <c r="Q100" t="s">
        <v>7</v>
      </c>
      <c r="R100" s="2">
        <v>44132</v>
      </c>
      <c r="S100" s="2">
        <v>44132</v>
      </c>
      <c r="T100" t="s">
        <v>61</v>
      </c>
      <c r="U100" t="s">
        <v>424</v>
      </c>
      <c r="V100" t="s">
        <v>46</v>
      </c>
      <c r="W100" t="s">
        <v>80</v>
      </c>
      <c r="X100" t="s">
        <v>81</v>
      </c>
      <c r="Y100" s="3">
        <v>861</v>
      </c>
      <c r="Z100" t="s">
        <v>14</v>
      </c>
      <c r="AA100" t="s">
        <v>15</v>
      </c>
      <c r="AB100" s="2"/>
      <c r="AC100" s="2"/>
      <c r="AD100" s="2"/>
      <c r="AE100" t="s">
        <v>16</v>
      </c>
      <c r="AF100" t="s">
        <v>16</v>
      </c>
      <c r="AG100" t="s">
        <v>16</v>
      </c>
      <c r="AH100" t="s">
        <v>450</v>
      </c>
    </row>
    <row r="101" spans="1:34" x14ac:dyDescent="0.2">
      <c r="A101" t="s">
        <v>0</v>
      </c>
      <c r="B101" t="s">
        <v>420</v>
      </c>
      <c r="C101" s="2">
        <v>44121</v>
      </c>
      <c r="D101" t="s">
        <v>2</v>
      </c>
      <c r="E101" t="s">
        <v>428</v>
      </c>
      <c r="F101" s="7" t="str">
        <f t="shared" si="1"/>
        <v>REI</v>
      </c>
      <c r="G101" t="s">
        <v>16</v>
      </c>
      <c r="J101" t="s">
        <v>428</v>
      </c>
      <c r="K101" t="s">
        <v>448</v>
      </c>
      <c r="L101" t="s">
        <v>155</v>
      </c>
      <c r="M101" t="s">
        <v>16</v>
      </c>
      <c r="N101" t="s">
        <v>451</v>
      </c>
      <c r="O101" s="3">
        <v>103</v>
      </c>
      <c r="P101" s="3">
        <v>103</v>
      </c>
      <c r="Q101" t="s">
        <v>7</v>
      </c>
      <c r="R101" s="2">
        <v>44132</v>
      </c>
      <c r="S101" s="2">
        <v>44132</v>
      </c>
      <c r="T101" t="s">
        <v>61</v>
      </c>
      <c r="U101" t="s">
        <v>430</v>
      </c>
      <c r="V101" t="s">
        <v>40</v>
      </c>
      <c r="W101" t="s">
        <v>80</v>
      </c>
      <c r="X101" t="s">
        <v>81</v>
      </c>
      <c r="Y101" s="3">
        <v>861</v>
      </c>
      <c r="Z101" t="s">
        <v>14</v>
      </c>
      <c r="AA101" t="s">
        <v>15</v>
      </c>
      <c r="AB101" s="2"/>
      <c r="AC101" s="2"/>
      <c r="AD101" s="2"/>
      <c r="AE101" t="s">
        <v>16</v>
      </c>
      <c r="AF101" t="s">
        <v>16</v>
      </c>
      <c r="AG101" t="s">
        <v>16</v>
      </c>
      <c r="AH101" t="s">
        <v>450</v>
      </c>
    </row>
    <row r="102" spans="1:34" x14ac:dyDescent="0.2">
      <c r="A102" t="s">
        <v>0</v>
      </c>
      <c r="B102" t="s">
        <v>420</v>
      </c>
      <c r="C102" s="2">
        <v>44121</v>
      </c>
      <c r="D102" t="s">
        <v>2</v>
      </c>
      <c r="E102" t="s">
        <v>431</v>
      </c>
      <c r="F102" s="7" t="str">
        <f t="shared" si="1"/>
        <v>COV</v>
      </c>
      <c r="G102" t="s">
        <v>16</v>
      </c>
      <c r="J102" t="s">
        <v>432</v>
      </c>
      <c r="K102" t="s">
        <v>448</v>
      </c>
      <c r="L102" t="s">
        <v>155</v>
      </c>
      <c r="M102" t="s">
        <v>16</v>
      </c>
      <c r="N102" t="s">
        <v>452</v>
      </c>
      <c r="O102" s="3">
        <v>103</v>
      </c>
      <c r="P102" s="3">
        <v>103</v>
      </c>
      <c r="Q102" t="s">
        <v>7</v>
      </c>
      <c r="R102" s="2">
        <v>44132</v>
      </c>
      <c r="S102" s="2">
        <v>44132</v>
      </c>
      <c r="T102" t="s">
        <v>77</v>
      </c>
      <c r="U102" t="s">
        <v>434</v>
      </c>
      <c r="V102" t="s">
        <v>28</v>
      </c>
      <c r="W102" t="s">
        <v>80</v>
      </c>
      <c r="X102" t="s">
        <v>81</v>
      </c>
      <c r="Y102" s="3">
        <v>861</v>
      </c>
      <c r="Z102" t="s">
        <v>14</v>
      </c>
      <c r="AA102" t="s">
        <v>15</v>
      </c>
      <c r="AB102" s="2"/>
      <c r="AC102" s="2"/>
      <c r="AD102" s="2"/>
      <c r="AE102" t="s">
        <v>16</v>
      </c>
      <c r="AF102" t="s">
        <v>16</v>
      </c>
      <c r="AG102" t="s">
        <v>16</v>
      </c>
      <c r="AH102" t="s">
        <v>450</v>
      </c>
    </row>
    <row r="103" spans="1:34" x14ac:dyDescent="0.2">
      <c r="A103" t="s">
        <v>0</v>
      </c>
      <c r="B103" t="s">
        <v>420</v>
      </c>
      <c r="C103" s="2">
        <v>44121</v>
      </c>
      <c r="D103" t="s">
        <v>2</v>
      </c>
      <c r="E103" t="s">
        <v>435</v>
      </c>
      <c r="F103" s="7" t="str">
        <f t="shared" si="1"/>
        <v>WRA</v>
      </c>
      <c r="G103" t="s">
        <v>16</v>
      </c>
      <c r="J103" t="s">
        <v>432</v>
      </c>
      <c r="K103" t="s">
        <v>448</v>
      </c>
      <c r="L103" t="s">
        <v>155</v>
      </c>
      <c r="M103" t="s">
        <v>16</v>
      </c>
      <c r="N103" t="s">
        <v>453</v>
      </c>
      <c r="O103" s="3">
        <v>103</v>
      </c>
      <c r="P103" s="3">
        <v>103</v>
      </c>
      <c r="Q103" t="s">
        <v>7</v>
      </c>
      <c r="R103" s="2">
        <v>44132</v>
      </c>
      <c r="S103" s="2">
        <v>44132</v>
      </c>
      <c r="T103" t="s">
        <v>61</v>
      </c>
      <c r="U103" t="s">
        <v>437</v>
      </c>
      <c r="V103" t="s">
        <v>52</v>
      </c>
      <c r="W103" t="s">
        <v>80</v>
      </c>
      <c r="X103" t="s">
        <v>81</v>
      </c>
      <c r="Y103" s="3">
        <v>190</v>
      </c>
      <c r="Z103" t="s">
        <v>14</v>
      </c>
      <c r="AA103" t="s">
        <v>15</v>
      </c>
      <c r="AB103" s="2"/>
      <c r="AC103" s="2"/>
      <c r="AD103" s="2"/>
      <c r="AE103" t="s">
        <v>16</v>
      </c>
      <c r="AF103" t="s">
        <v>16</v>
      </c>
      <c r="AG103" t="s">
        <v>16</v>
      </c>
      <c r="AH103" t="s">
        <v>450</v>
      </c>
    </row>
    <row r="104" spans="1:34" x14ac:dyDescent="0.2">
      <c r="A104" t="s">
        <v>0</v>
      </c>
      <c r="B104" t="s">
        <v>420</v>
      </c>
      <c r="C104" s="2">
        <v>44121</v>
      </c>
      <c r="D104" t="s">
        <v>2</v>
      </c>
      <c r="E104" t="s">
        <v>438</v>
      </c>
      <c r="F104" s="7" t="str">
        <f t="shared" si="1"/>
        <v>EXT</v>
      </c>
      <c r="G104" t="s">
        <v>16</v>
      </c>
      <c r="J104" t="s">
        <v>432</v>
      </c>
      <c r="K104" t="s">
        <v>448</v>
      </c>
      <c r="L104" t="s">
        <v>155</v>
      </c>
      <c r="M104" t="s">
        <v>16</v>
      </c>
      <c r="N104" t="s">
        <v>454</v>
      </c>
      <c r="O104" s="3">
        <v>103</v>
      </c>
      <c r="P104" s="3">
        <v>103</v>
      </c>
      <c r="Q104" t="s">
        <v>7</v>
      </c>
      <c r="R104" s="2">
        <v>44132</v>
      </c>
      <c r="S104" s="2">
        <v>44132</v>
      </c>
      <c r="T104" t="s">
        <v>61</v>
      </c>
      <c r="U104" t="s">
        <v>440</v>
      </c>
      <c r="V104" t="s">
        <v>34</v>
      </c>
      <c r="W104" t="s">
        <v>80</v>
      </c>
      <c r="X104" t="s">
        <v>81</v>
      </c>
      <c r="Y104" s="3">
        <v>861</v>
      </c>
      <c r="Z104" t="s">
        <v>14</v>
      </c>
      <c r="AA104" t="s">
        <v>15</v>
      </c>
      <c r="AB104" s="2"/>
      <c r="AC104" s="2"/>
      <c r="AD104" s="2"/>
      <c r="AE104" t="s">
        <v>16</v>
      </c>
      <c r="AF104" t="s">
        <v>16</v>
      </c>
      <c r="AG104" t="s">
        <v>16</v>
      </c>
      <c r="AH104" t="s">
        <v>450</v>
      </c>
    </row>
    <row r="105" spans="1:34" x14ac:dyDescent="0.2">
      <c r="A105" t="s">
        <v>0</v>
      </c>
      <c r="B105" t="s">
        <v>73</v>
      </c>
      <c r="C105" s="2">
        <v>44124</v>
      </c>
      <c r="D105" t="s">
        <v>55</v>
      </c>
      <c r="E105" t="s">
        <v>293</v>
      </c>
      <c r="F105" s="7" t="str">
        <f t="shared" si="1"/>
        <v/>
      </c>
      <c r="G105" t="s">
        <v>293</v>
      </c>
      <c r="J105" t="s">
        <v>294</v>
      </c>
      <c r="K105" t="s">
        <v>75</v>
      </c>
      <c r="L105" t="s">
        <v>59</v>
      </c>
      <c r="M105" t="s">
        <v>7</v>
      </c>
      <c r="N105" t="s">
        <v>295</v>
      </c>
      <c r="O105" s="3">
        <v>1100</v>
      </c>
      <c r="P105" s="3">
        <v>1060.5</v>
      </c>
      <c r="Q105" t="s">
        <v>7</v>
      </c>
      <c r="R105" s="2">
        <v>44126</v>
      </c>
      <c r="S105" s="2">
        <v>44126</v>
      </c>
      <c r="T105" t="s">
        <v>77</v>
      </c>
      <c r="U105" t="s">
        <v>296</v>
      </c>
      <c r="V105" t="s">
        <v>112</v>
      </c>
      <c r="W105" t="s">
        <v>80</v>
      </c>
      <c r="X105" t="s">
        <v>81</v>
      </c>
      <c r="Y105" s="3">
        <v>1000</v>
      </c>
      <c r="Z105" t="s">
        <v>64</v>
      </c>
      <c r="AA105" t="s">
        <v>65</v>
      </c>
      <c r="AB105" s="2"/>
      <c r="AC105" s="2"/>
      <c r="AD105" s="2"/>
      <c r="AE105" t="s">
        <v>16</v>
      </c>
      <c r="AF105" t="s">
        <v>16</v>
      </c>
      <c r="AG105" t="s">
        <v>16</v>
      </c>
      <c r="AH105" t="s">
        <v>82</v>
      </c>
    </row>
    <row r="106" spans="1:34" x14ac:dyDescent="0.2">
      <c r="A106" t="s">
        <v>0</v>
      </c>
      <c r="B106" t="s">
        <v>73</v>
      </c>
      <c r="C106" s="2">
        <v>44124</v>
      </c>
      <c r="D106" t="s">
        <v>55</v>
      </c>
      <c r="E106" t="s">
        <v>74</v>
      </c>
      <c r="F106" s="7" t="str">
        <f t="shared" si="1"/>
        <v>TUB</v>
      </c>
      <c r="G106" t="s">
        <v>16</v>
      </c>
      <c r="J106" t="s">
        <v>74</v>
      </c>
      <c r="K106" t="s">
        <v>75</v>
      </c>
      <c r="L106" t="s">
        <v>59</v>
      </c>
      <c r="M106" t="s">
        <v>16</v>
      </c>
      <c r="N106" t="s">
        <v>76</v>
      </c>
      <c r="O106" s="3">
        <v>1100</v>
      </c>
      <c r="P106" s="3">
        <v>1100</v>
      </c>
      <c r="Q106" t="s">
        <v>7</v>
      </c>
      <c r="R106" s="2">
        <v>44128</v>
      </c>
      <c r="S106" s="2">
        <v>44128</v>
      </c>
      <c r="T106" t="s">
        <v>77</v>
      </c>
      <c r="U106" t="s">
        <v>78</v>
      </c>
      <c r="V106" t="s">
        <v>79</v>
      </c>
      <c r="W106" t="s">
        <v>80</v>
      </c>
      <c r="X106" t="s">
        <v>81</v>
      </c>
      <c r="Y106" s="3">
        <v>2000</v>
      </c>
      <c r="Z106" t="s">
        <v>64</v>
      </c>
      <c r="AA106" t="s">
        <v>65</v>
      </c>
      <c r="AB106" s="2"/>
      <c r="AC106" s="2"/>
      <c r="AD106" s="2"/>
      <c r="AE106" t="s">
        <v>16</v>
      </c>
      <c r="AF106" t="s">
        <v>16</v>
      </c>
      <c r="AG106" t="s">
        <v>16</v>
      </c>
      <c r="AH106" t="s">
        <v>82</v>
      </c>
    </row>
    <row r="107" spans="1:34" x14ac:dyDescent="0.2">
      <c r="A107" t="s">
        <v>0</v>
      </c>
      <c r="B107" t="s">
        <v>73</v>
      </c>
      <c r="C107" s="2">
        <v>44124</v>
      </c>
      <c r="D107" t="s">
        <v>55</v>
      </c>
      <c r="E107" t="s">
        <v>117</v>
      </c>
      <c r="F107" s="7" t="str">
        <f t="shared" si="1"/>
        <v>REI</v>
      </c>
      <c r="G107" t="s">
        <v>16</v>
      </c>
      <c r="J107" t="s">
        <v>117</v>
      </c>
      <c r="K107" t="s">
        <v>75</v>
      </c>
      <c r="L107" t="s">
        <v>59</v>
      </c>
      <c r="M107" t="s">
        <v>16</v>
      </c>
      <c r="N107" t="s">
        <v>118</v>
      </c>
      <c r="O107" s="3">
        <v>1100</v>
      </c>
      <c r="P107" s="3">
        <v>1100</v>
      </c>
      <c r="Q107" t="s">
        <v>7</v>
      </c>
      <c r="R107" s="2">
        <v>44128</v>
      </c>
      <c r="S107" s="2">
        <v>44127</v>
      </c>
      <c r="T107" t="s">
        <v>77</v>
      </c>
      <c r="U107" t="s">
        <v>119</v>
      </c>
      <c r="V107" t="s">
        <v>120</v>
      </c>
      <c r="W107" t="s">
        <v>80</v>
      </c>
      <c r="X107" t="s">
        <v>81</v>
      </c>
      <c r="Y107" s="3">
        <v>1100</v>
      </c>
      <c r="Z107" t="s">
        <v>64</v>
      </c>
      <c r="AA107" t="s">
        <v>65</v>
      </c>
      <c r="AB107" s="2"/>
      <c r="AC107" s="2"/>
      <c r="AD107" s="2"/>
      <c r="AE107" t="s">
        <v>16</v>
      </c>
      <c r="AF107" t="s">
        <v>16</v>
      </c>
      <c r="AG107" t="s">
        <v>16</v>
      </c>
      <c r="AH107" t="s">
        <v>82</v>
      </c>
    </row>
    <row r="108" spans="1:34" x14ac:dyDescent="0.2">
      <c r="A108" t="s">
        <v>0</v>
      </c>
      <c r="B108" t="s">
        <v>73</v>
      </c>
      <c r="C108" s="2">
        <v>44124</v>
      </c>
      <c r="D108" t="s">
        <v>55</v>
      </c>
      <c r="E108" t="s">
        <v>134</v>
      </c>
      <c r="F108" s="7" t="str">
        <f t="shared" si="1"/>
        <v>COV</v>
      </c>
      <c r="G108" t="s">
        <v>16</v>
      </c>
      <c r="J108" t="s">
        <v>134</v>
      </c>
      <c r="K108" t="s">
        <v>75</v>
      </c>
      <c r="L108" t="s">
        <v>59</v>
      </c>
      <c r="M108" t="s">
        <v>16</v>
      </c>
      <c r="N108" t="s">
        <v>135</v>
      </c>
      <c r="O108" s="3">
        <v>1100</v>
      </c>
      <c r="P108" s="3">
        <v>1100</v>
      </c>
      <c r="Q108" t="s">
        <v>7</v>
      </c>
      <c r="R108" s="2">
        <v>44126</v>
      </c>
      <c r="S108" s="2">
        <v>44126</v>
      </c>
      <c r="T108" t="s">
        <v>61</v>
      </c>
      <c r="U108" t="s">
        <v>136</v>
      </c>
      <c r="V108" t="s">
        <v>137</v>
      </c>
      <c r="W108" t="s">
        <v>80</v>
      </c>
      <c r="X108" t="s">
        <v>81</v>
      </c>
      <c r="Y108" s="3">
        <v>1100</v>
      </c>
      <c r="Z108" t="s">
        <v>64</v>
      </c>
      <c r="AA108" t="s">
        <v>65</v>
      </c>
      <c r="AB108" s="2"/>
      <c r="AC108" s="2"/>
      <c r="AD108" s="2"/>
      <c r="AE108" t="s">
        <v>16</v>
      </c>
      <c r="AF108" t="s">
        <v>16</v>
      </c>
      <c r="AG108" t="s">
        <v>16</v>
      </c>
      <c r="AH108" t="s">
        <v>82</v>
      </c>
    </row>
    <row r="109" spans="1:34" x14ac:dyDescent="0.2">
      <c r="A109" t="s">
        <v>0</v>
      </c>
      <c r="B109" t="s">
        <v>73</v>
      </c>
      <c r="C109" s="2">
        <v>44124</v>
      </c>
      <c r="D109" t="s">
        <v>55</v>
      </c>
      <c r="E109" t="s">
        <v>138</v>
      </c>
      <c r="F109" s="7" t="str">
        <f t="shared" si="1"/>
        <v>WRA</v>
      </c>
      <c r="G109" t="s">
        <v>16</v>
      </c>
      <c r="J109" t="s">
        <v>139</v>
      </c>
      <c r="K109" t="s">
        <v>75</v>
      </c>
      <c r="L109" t="s">
        <v>59</v>
      </c>
      <c r="M109" t="s">
        <v>16</v>
      </c>
      <c r="N109" t="s">
        <v>140</v>
      </c>
      <c r="O109" s="3">
        <v>1100</v>
      </c>
      <c r="P109" s="3">
        <v>1100</v>
      </c>
      <c r="Q109" t="s">
        <v>7</v>
      </c>
      <c r="R109" s="2">
        <v>44127</v>
      </c>
      <c r="S109" s="2">
        <v>44126</v>
      </c>
      <c r="T109" t="s">
        <v>77</v>
      </c>
      <c r="U109" t="s">
        <v>141</v>
      </c>
      <c r="V109" t="s">
        <v>107</v>
      </c>
      <c r="W109" t="s">
        <v>80</v>
      </c>
      <c r="X109" t="s">
        <v>81</v>
      </c>
      <c r="Y109" s="3">
        <v>190</v>
      </c>
      <c r="Z109" t="s">
        <v>64</v>
      </c>
      <c r="AA109" t="s">
        <v>65</v>
      </c>
      <c r="AB109" s="2"/>
      <c r="AC109" s="2"/>
      <c r="AD109" s="2"/>
      <c r="AE109" t="s">
        <v>16</v>
      </c>
      <c r="AF109" t="s">
        <v>16</v>
      </c>
      <c r="AG109" t="s">
        <v>16</v>
      </c>
      <c r="AH109" t="s">
        <v>82</v>
      </c>
    </row>
    <row r="110" spans="1:34" x14ac:dyDescent="0.2">
      <c r="A110" t="s">
        <v>0</v>
      </c>
      <c r="B110" t="s">
        <v>73</v>
      </c>
      <c r="C110" s="2">
        <v>44124</v>
      </c>
      <c r="D110" t="s">
        <v>55</v>
      </c>
      <c r="E110" t="s">
        <v>142</v>
      </c>
      <c r="F110" s="7" t="str">
        <f t="shared" si="1"/>
        <v>EXT</v>
      </c>
      <c r="G110" t="s">
        <v>16</v>
      </c>
      <c r="J110" t="s">
        <v>143</v>
      </c>
      <c r="K110" t="s">
        <v>75</v>
      </c>
      <c r="L110" t="s">
        <v>59</v>
      </c>
      <c r="M110" t="s">
        <v>16</v>
      </c>
      <c r="N110" t="s">
        <v>144</v>
      </c>
      <c r="O110" s="3">
        <v>1100</v>
      </c>
      <c r="P110" s="3">
        <v>1100</v>
      </c>
      <c r="Q110" t="s">
        <v>7</v>
      </c>
      <c r="R110" s="2">
        <v>44126</v>
      </c>
      <c r="S110" s="2">
        <v>44126</v>
      </c>
      <c r="T110" t="s">
        <v>61</v>
      </c>
      <c r="U110" t="s">
        <v>145</v>
      </c>
      <c r="V110" t="s">
        <v>146</v>
      </c>
      <c r="W110" t="s">
        <v>80</v>
      </c>
      <c r="X110" t="s">
        <v>81</v>
      </c>
      <c r="Y110" s="3">
        <v>1000</v>
      </c>
      <c r="Z110" t="s">
        <v>64</v>
      </c>
      <c r="AA110" t="s">
        <v>65</v>
      </c>
      <c r="AB110" s="2"/>
      <c r="AC110" s="2"/>
      <c r="AD110" s="2"/>
      <c r="AE110" t="s">
        <v>16</v>
      </c>
      <c r="AF110" t="s">
        <v>16</v>
      </c>
      <c r="AG110" t="s">
        <v>16</v>
      </c>
      <c r="AH110" t="s">
        <v>82</v>
      </c>
    </row>
    <row r="111" spans="1:34" x14ac:dyDescent="0.2">
      <c r="A111" t="s">
        <v>0</v>
      </c>
      <c r="B111" t="s">
        <v>280</v>
      </c>
      <c r="C111" s="2">
        <v>44124</v>
      </c>
      <c r="D111" t="s">
        <v>55</v>
      </c>
      <c r="E111" t="s">
        <v>281</v>
      </c>
      <c r="F111" s="7" t="str">
        <f t="shared" si="1"/>
        <v/>
      </c>
      <c r="G111" t="s">
        <v>281</v>
      </c>
      <c r="J111" t="s">
        <v>282</v>
      </c>
      <c r="K111" t="s">
        <v>283</v>
      </c>
      <c r="L111" t="s">
        <v>59</v>
      </c>
      <c r="M111" t="s">
        <v>7</v>
      </c>
      <c r="N111" t="s">
        <v>284</v>
      </c>
      <c r="O111" s="3">
        <v>600</v>
      </c>
      <c r="P111" s="3">
        <v>536</v>
      </c>
      <c r="Q111" t="s">
        <v>7</v>
      </c>
      <c r="R111" s="2">
        <v>44135</v>
      </c>
      <c r="S111" s="2">
        <v>44135</v>
      </c>
      <c r="T111" t="s">
        <v>285</v>
      </c>
      <c r="U111" t="s">
        <v>286</v>
      </c>
      <c r="V111" t="s">
        <v>287</v>
      </c>
      <c r="W111" t="s">
        <v>91</v>
      </c>
      <c r="X111" t="s">
        <v>92</v>
      </c>
      <c r="Y111" s="3">
        <v>1000</v>
      </c>
      <c r="Z111" t="s">
        <v>131</v>
      </c>
      <c r="AA111" t="s">
        <v>132</v>
      </c>
      <c r="AB111" s="2"/>
      <c r="AC111" s="2"/>
      <c r="AD111" s="2"/>
      <c r="AE111" t="s">
        <v>16</v>
      </c>
      <c r="AF111" t="s">
        <v>16</v>
      </c>
      <c r="AG111" t="s">
        <v>16</v>
      </c>
      <c r="AH111" t="s">
        <v>288</v>
      </c>
    </row>
    <row r="112" spans="1:34" x14ac:dyDescent="0.2">
      <c r="A112" t="s">
        <v>0</v>
      </c>
      <c r="B112" t="s">
        <v>280</v>
      </c>
      <c r="C112" s="2">
        <v>44124</v>
      </c>
      <c r="D112" t="s">
        <v>55</v>
      </c>
      <c r="E112" t="s">
        <v>406</v>
      </c>
      <c r="F112" s="7" t="str">
        <f t="shared" si="1"/>
        <v>COV</v>
      </c>
      <c r="G112" t="s">
        <v>16</v>
      </c>
      <c r="J112" t="s">
        <v>406</v>
      </c>
      <c r="K112" t="s">
        <v>283</v>
      </c>
      <c r="L112" t="s">
        <v>59</v>
      </c>
      <c r="M112" t="s">
        <v>16</v>
      </c>
      <c r="N112" t="s">
        <v>407</v>
      </c>
      <c r="O112" s="3">
        <v>600</v>
      </c>
      <c r="P112" s="3">
        <v>600</v>
      </c>
      <c r="Q112" t="s">
        <v>7</v>
      </c>
      <c r="R112" s="2">
        <v>44133</v>
      </c>
      <c r="S112" s="2">
        <v>44133</v>
      </c>
      <c r="T112" t="s">
        <v>61</v>
      </c>
      <c r="U112" t="s">
        <v>408</v>
      </c>
      <c r="V112" t="s">
        <v>409</v>
      </c>
      <c r="W112" t="s">
        <v>91</v>
      </c>
      <c r="X112" t="s">
        <v>92</v>
      </c>
      <c r="Y112" s="3">
        <v>1000</v>
      </c>
      <c r="Z112" t="s">
        <v>131</v>
      </c>
      <c r="AA112" t="s">
        <v>132</v>
      </c>
      <c r="AB112" s="2"/>
      <c r="AC112" s="2"/>
      <c r="AD112" s="2"/>
      <c r="AE112" t="s">
        <v>16</v>
      </c>
      <c r="AF112" t="s">
        <v>16</v>
      </c>
      <c r="AG112" t="s">
        <v>16</v>
      </c>
      <c r="AH112" t="s">
        <v>288</v>
      </c>
    </row>
    <row r="113" spans="1:34" x14ac:dyDescent="0.2">
      <c r="A113" t="s">
        <v>0</v>
      </c>
      <c r="B113" t="s">
        <v>280</v>
      </c>
      <c r="C113" s="2">
        <v>44124</v>
      </c>
      <c r="D113" t="s">
        <v>55</v>
      </c>
      <c r="E113" t="s">
        <v>410</v>
      </c>
      <c r="F113" s="7" t="str">
        <f t="shared" si="1"/>
        <v>WRA</v>
      </c>
      <c r="G113" t="s">
        <v>16</v>
      </c>
      <c r="J113" t="s">
        <v>411</v>
      </c>
      <c r="K113" t="s">
        <v>283</v>
      </c>
      <c r="L113" t="s">
        <v>59</v>
      </c>
      <c r="M113" t="s">
        <v>16</v>
      </c>
      <c r="N113" t="s">
        <v>412</v>
      </c>
      <c r="O113" s="3">
        <v>600</v>
      </c>
      <c r="P113" s="3">
        <v>600</v>
      </c>
      <c r="Q113" t="s">
        <v>7</v>
      </c>
      <c r="R113" s="2">
        <v>44135</v>
      </c>
      <c r="S113" s="2">
        <v>44134</v>
      </c>
      <c r="T113" t="s">
        <v>285</v>
      </c>
      <c r="U113" t="s">
        <v>413</v>
      </c>
      <c r="V113" t="s">
        <v>414</v>
      </c>
      <c r="W113" t="s">
        <v>91</v>
      </c>
      <c r="X113" t="s">
        <v>92</v>
      </c>
      <c r="Y113" s="3">
        <v>190</v>
      </c>
      <c r="Z113" t="s">
        <v>131</v>
      </c>
      <c r="AA113" t="s">
        <v>132</v>
      </c>
      <c r="AB113" s="2"/>
      <c r="AC113" s="2"/>
      <c r="AD113" s="2"/>
      <c r="AE113" t="s">
        <v>16</v>
      </c>
      <c r="AF113" t="s">
        <v>16</v>
      </c>
      <c r="AG113" t="s">
        <v>16</v>
      </c>
      <c r="AH113" t="s">
        <v>288</v>
      </c>
    </row>
    <row r="114" spans="1:34" x14ac:dyDescent="0.2">
      <c r="A114" t="s">
        <v>0</v>
      </c>
      <c r="B114" t="s">
        <v>280</v>
      </c>
      <c r="C114" s="2">
        <v>44124</v>
      </c>
      <c r="D114" t="s">
        <v>55</v>
      </c>
      <c r="E114" t="s">
        <v>415</v>
      </c>
      <c r="F114" s="7" t="str">
        <f t="shared" si="1"/>
        <v>EXT</v>
      </c>
      <c r="G114" t="s">
        <v>16</v>
      </c>
      <c r="J114" t="s">
        <v>416</v>
      </c>
      <c r="K114" t="s">
        <v>283</v>
      </c>
      <c r="L114" t="s">
        <v>59</v>
      </c>
      <c r="M114" t="s">
        <v>16</v>
      </c>
      <c r="N114" t="s">
        <v>417</v>
      </c>
      <c r="O114" s="3">
        <v>600</v>
      </c>
      <c r="P114" s="3">
        <v>600</v>
      </c>
      <c r="Q114" t="s">
        <v>7</v>
      </c>
      <c r="R114" s="2">
        <v>44135</v>
      </c>
      <c r="S114" s="2">
        <v>44135</v>
      </c>
      <c r="T114" t="s">
        <v>285</v>
      </c>
      <c r="U114" t="s">
        <v>418</v>
      </c>
      <c r="V114" t="s">
        <v>419</v>
      </c>
      <c r="W114" t="s">
        <v>91</v>
      </c>
      <c r="X114" t="s">
        <v>92</v>
      </c>
      <c r="Y114" s="3">
        <v>1000</v>
      </c>
      <c r="Z114" t="s">
        <v>131</v>
      </c>
      <c r="AA114" t="s">
        <v>132</v>
      </c>
      <c r="AB114" s="2"/>
      <c r="AC114" s="2"/>
      <c r="AD114" s="2"/>
      <c r="AE114" t="s">
        <v>16</v>
      </c>
      <c r="AF114" t="s">
        <v>16</v>
      </c>
      <c r="AG114" t="s">
        <v>16</v>
      </c>
      <c r="AH114" t="s">
        <v>288</v>
      </c>
    </row>
    <row r="115" spans="1:34" x14ac:dyDescent="0.2">
      <c r="A115" t="s">
        <v>0</v>
      </c>
      <c r="B115" t="s">
        <v>231</v>
      </c>
      <c r="C115" s="2">
        <v>44124</v>
      </c>
      <c r="D115" t="s">
        <v>55</v>
      </c>
      <c r="E115" t="s">
        <v>301</v>
      </c>
      <c r="F115" s="7" t="str">
        <f t="shared" si="1"/>
        <v/>
      </c>
      <c r="G115" t="s">
        <v>301</v>
      </c>
      <c r="J115" t="s">
        <v>302</v>
      </c>
      <c r="K115" t="s">
        <v>234</v>
      </c>
      <c r="L115" t="s">
        <v>6</v>
      </c>
      <c r="M115" t="s">
        <v>7</v>
      </c>
      <c r="N115" t="s">
        <v>303</v>
      </c>
      <c r="O115" s="3">
        <v>800</v>
      </c>
      <c r="P115" s="3">
        <v>768</v>
      </c>
      <c r="Q115" t="s">
        <v>7</v>
      </c>
      <c r="R115" s="2">
        <v>44125</v>
      </c>
      <c r="S115" s="2">
        <v>44125</v>
      </c>
      <c r="T115" t="s">
        <v>9</v>
      </c>
      <c r="U115" t="s">
        <v>304</v>
      </c>
      <c r="V115" t="s">
        <v>112</v>
      </c>
      <c r="W115" t="s">
        <v>238</v>
      </c>
      <c r="X115" t="s">
        <v>239</v>
      </c>
      <c r="Y115" s="3">
        <v>1000</v>
      </c>
      <c r="Z115" t="s">
        <v>64</v>
      </c>
      <c r="AA115" t="s">
        <v>65</v>
      </c>
      <c r="AB115" s="2"/>
      <c r="AC115" s="2"/>
      <c r="AD115" s="2"/>
      <c r="AE115" t="s">
        <v>16</v>
      </c>
      <c r="AF115" t="s">
        <v>16</v>
      </c>
      <c r="AG115" t="s">
        <v>16</v>
      </c>
      <c r="AH115" t="s">
        <v>240</v>
      </c>
    </row>
    <row r="116" spans="1:34" x14ac:dyDescent="0.2">
      <c r="A116" t="s">
        <v>0</v>
      </c>
      <c r="B116" t="s">
        <v>231</v>
      </c>
      <c r="C116" s="2">
        <v>44124</v>
      </c>
      <c r="D116" t="s">
        <v>55</v>
      </c>
      <c r="E116" t="s">
        <v>232</v>
      </c>
      <c r="F116" s="7" t="str">
        <f t="shared" si="1"/>
        <v>TUB</v>
      </c>
      <c r="G116" t="s">
        <v>16</v>
      </c>
      <c r="J116" t="s">
        <v>233</v>
      </c>
      <c r="K116" t="s">
        <v>234</v>
      </c>
      <c r="L116" t="s">
        <v>6</v>
      </c>
      <c r="M116" t="s">
        <v>16</v>
      </c>
      <c r="N116" t="s">
        <v>235</v>
      </c>
      <c r="O116" s="3">
        <v>800</v>
      </c>
      <c r="P116" s="3">
        <v>800</v>
      </c>
      <c r="Q116" t="s">
        <v>7</v>
      </c>
      <c r="R116" s="2">
        <v>44125</v>
      </c>
      <c r="S116" s="2">
        <v>44125</v>
      </c>
      <c r="T116" t="s">
        <v>236</v>
      </c>
      <c r="U116" t="s">
        <v>237</v>
      </c>
      <c r="V116" t="s">
        <v>79</v>
      </c>
      <c r="W116" t="s">
        <v>238</v>
      </c>
      <c r="X116" t="s">
        <v>239</v>
      </c>
      <c r="Y116" s="3">
        <v>1800</v>
      </c>
      <c r="Z116" t="s">
        <v>64</v>
      </c>
      <c r="AA116" t="s">
        <v>65</v>
      </c>
      <c r="AB116" s="2"/>
      <c r="AC116" s="2"/>
      <c r="AD116" s="2"/>
      <c r="AE116" t="s">
        <v>16</v>
      </c>
      <c r="AF116" t="s">
        <v>16</v>
      </c>
      <c r="AG116" t="s">
        <v>16</v>
      </c>
      <c r="AH116" t="s">
        <v>240</v>
      </c>
    </row>
    <row r="117" spans="1:34" x14ac:dyDescent="0.2">
      <c r="A117" t="s">
        <v>0</v>
      </c>
      <c r="B117" t="s">
        <v>231</v>
      </c>
      <c r="C117" s="2">
        <v>44124</v>
      </c>
      <c r="D117" t="s">
        <v>55</v>
      </c>
      <c r="E117" t="s">
        <v>241</v>
      </c>
      <c r="F117" s="7" t="str">
        <f t="shared" si="1"/>
        <v>REI</v>
      </c>
      <c r="G117" t="s">
        <v>16</v>
      </c>
      <c r="J117" t="s">
        <v>233</v>
      </c>
      <c r="K117" t="s">
        <v>234</v>
      </c>
      <c r="L117" t="s">
        <v>6</v>
      </c>
      <c r="M117" t="s">
        <v>16</v>
      </c>
      <c r="N117" t="s">
        <v>242</v>
      </c>
      <c r="O117" s="3">
        <v>800</v>
      </c>
      <c r="P117" s="3">
        <v>800</v>
      </c>
      <c r="Q117" t="s">
        <v>7</v>
      </c>
      <c r="R117" s="2">
        <v>44125</v>
      </c>
      <c r="S117" s="2">
        <v>44125</v>
      </c>
      <c r="T117" t="s">
        <v>243</v>
      </c>
      <c r="U117" t="s">
        <v>244</v>
      </c>
      <c r="V117" t="s">
        <v>245</v>
      </c>
      <c r="W117" t="s">
        <v>238</v>
      </c>
      <c r="X117" t="s">
        <v>239</v>
      </c>
      <c r="Y117" s="3">
        <v>800</v>
      </c>
      <c r="Z117" t="s">
        <v>64</v>
      </c>
      <c r="AA117" t="s">
        <v>65</v>
      </c>
      <c r="AB117" s="2"/>
      <c r="AC117" s="2"/>
      <c r="AD117" s="2"/>
      <c r="AE117" t="s">
        <v>16</v>
      </c>
      <c r="AF117" t="s">
        <v>16</v>
      </c>
      <c r="AG117" t="s">
        <v>16</v>
      </c>
      <c r="AH117" t="s">
        <v>240</v>
      </c>
    </row>
    <row r="118" spans="1:34" x14ac:dyDescent="0.2">
      <c r="A118" t="s">
        <v>0</v>
      </c>
      <c r="B118" t="s">
        <v>231</v>
      </c>
      <c r="C118" s="2">
        <v>44124</v>
      </c>
      <c r="D118" t="s">
        <v>55</v>
      </c>
      <c r="E118" t="s">
        <v>246</v>
      </c>
      <c r="F118" s="7" t="str">
        <f t="shared" si="1"/>
        <v>COV</v>
      </c>
      <c r="G118" t="s">
        <v>16</v>
      </c>
      <c r="J118" t="s">
        <v>246</v>
      </c>
      <c r="K118" t="s">
        <v>234</v>
      </c>
      <c r="L118" t="s">
        <v>6</v>
      </c>
      <c r="M118" t="s">
        <v>16</v>
      </c>
      <c r="N118" t="s">
        <v>247</v>
      </c>
      <c r="O118" s="3">
        <v>800</v>
      </c>
      <c r="P118" s="3">
        <v>800</v>
      </c>
      <c r="Q118" t="s">
        <v>7</v>
      </c>
      <c r="R118" s="2">
        <v>44125</v>
      </c>
      <c r="S118" s="2">
        <v>44125</v>
      </c>
      <c r="T118" t="s">
        <v>61</v>
      </c>
      <c r="U118" t="s">
        <v>248</v>
      </c>
      <c r="V118" t="s">
        <v>137</v>
      </c>
      <c r="W118" t="s">
        <v>238</v>
      </c>
      <c r="X118" t="s">
        <v>239</v>
      </c>
      <c r="Y118" s="3">
        <v>800</v>
      </c>
      <c r="Z118" t="s">
        <v>64</v>
      </c>
      <c r="AA118" t="s">
        <v>65</v>
      </c>
      <c r="AB118" s="2"/>
      <c r="AC118" s="2"/>
      <c r="AD118" s="2"/>
      <c r="AE118" t="s">
        <v>16</v>
      </c>
      <c r="AF118" t="s">
        <v>16</v>
      </c>
      <c r="AG118" t="s">
        <v>16</v>
      </c>
      <c r="AH118" t="s">
        <v>240</v>
      </c>
    </row>
    <row r="119" spans="1:34" x14ac:dyDescent="0.2">
      <c r="A119" t="s">
        <v>0</v>
      </c>
      <c r="B119" t="s">
        <v>231</v>
      </c>
      <c r="C119" s="2">
        <v>44124</v>
      </c>
      <c r="D119" t="s">
        <v>55</v>
      </c>
      <c r="E119" t="s">
        <v>249</v>
      </c>
      <c r="F119" s="7" t="str">
        <f t="shared" si="1"/>
        <v>WRA</v>
      </c>
      <c r="G119" t="s">
        <v>16</v>
      </c>
      <c r="J119" t="s">
        <v>250</v>
      </c>
      <c r="K119" t="s">
        <v>234</v>
      </c>
      <c r="L119" t="s">
        <v>6</v>
      </c>
      <c r="M119" t="s">
        <v>16</v>
      </c>
      <c r="N119" t="s">
        <v>251</v>
      </c>
      <c r="O119" s="3">
        <v>800</v>
      </c>
      <c r="P119" s="3">
        <v>800</v>
      </c>
      <c r="Q119" t="s">
        <v>7</v>
      </c>
      <c r="R119" s="2">
        <v>44126</v>
      </c>
      <c r="S119" s="2">
        <v>44125</v>
      </c>
      <c r="T119" t="s">
        <v>9</v>
      </c>
      <c r="U119" t="s">
        <v>252</v>
      </c>
      <c r="V119" t="s">
        <v>107</v>
      </c>
      <c r="W119" t="s">
        <v>238</v>
      </c>
      <c r="X119" t="s">
        <v>239</v>
      </c>
      <c r="Y119" s="3">
        <v>190</v>
      </c>
      <c r="Z119" t="s">
        <v>64</v>
      </c>
      <c r="AA119" t="s">
        <v>65</v>
      </c>
      <c r="AB119" s="2"/>
      <c r="AC119" s="2"/>
      <c r="AD119" s="2"/>
      <c r="AE119" t="s">
        <v>16</v>
      </c>
      <c r="AF119" t="s">
        <v>16</v>
      </c>
      <c r="AG119" t="s">
        <v>16</v>
      </c>
      <c r="AH119" t="s">
        <v>240</v>
      </c>
    </row>
    <row r="120" spans="1:34" x14ac:dyDescent="0.2">
      <c r="A120" t="s">
        <v>0</v>
      </c>
      <c r="B120" t="s">
        <v>231</v>
      </c>
      <c r="C120" s="2">
        <v>44124</v>
      </c>
      <c r="D120" t="s">
        <v>55</v>
      </c>
      <c r="E120" t="s">
        <v>253</v>
      </c>
      <c r="F120" s="7" t="str">
        <f t="shared" si="1"/>
        <v>EXT</v>
      </c>
      <c r="G120" t="s">
        <v>16</v>
      </c>
      <c r="J120" t="s">
        <v>254</v>
      </c>
      <c r="K120" t="s">
        <v>234</v>
      </c>
      <c r="L120" t="s">
        <v>6</v>
      </c>
      <c r="M120" t="s">
        <v>16</v>
      </c>
      <c r="N120" t="s">
        <v>255</v>
      </c>
      <c r="O120" s="3">
        <v>800</v>
      </c>
      <c r="P120" s="3">
        <v>800</v>
      </c>
      <c r="Q120" t="s">
        <v>7</v>
      </c>
      <c r="R120" s="2">
        <v>44125</v>
      </c>
      <c r="S120" s="2">
        <v>44125</v>
      </c>
      <c r="T120" t="s">
        <v>61</v>
      </c>
      <c r="U120" t="s">
        <v>256</v>
      </c>
      <c r="V120" t="s">
        <v>257</v>
      </c>
      <c r="W120" t="s">
        <v>238</v>
      </c>
      <c r="X120" t="s">
        <v>239</v>
      </c>
      <c r="Y120" s="3">
        <v>1000</v>
      </c>
      <c r="Z120" t="s">
        <v>64</v>
      </c>
      <c r="AA120" t="s">
        <v>65</v>
      </c>
      <c r="AB120" s="2"/>
      <c r="AC120" s="2"/>
      <c r="AD120" s="2"/>
      <c r="AE120" t="s">
        <v>16</v>
      </c>
      <c r="AF120" t="s">
        <v>16</v>
      </c>
      <c r="AG120" t="s">
        <v>16</v>
      </c>
      <c r="AH120" t="s">
        <v>240</v>
      </c>
    </row>
    <row r="121" spans="1:34" x14ac:dyDescent="0.2">
      <c r="A121" t="s">
        <v>0</v>
      </c>
      <c r="B121" t="s">
        <v>382</v>
      </c>
      <c r="C121" s="2">
        <v>44125</v>
      </c>
      <c r="D121" t="s">
        <v>55</v>
      </c>
      <c r="E121" t="s">
        <v>394</v>
      </c>
      <c r="F121" s="7" t="str">
        <f t="shared" si="1"/>
        <v/>
      </c>
      <c r="G121" t="s">
        <v>394</v>
      </c>
      <c r="J121" t="s">
        <v>391</v>
      </c>
      <c r="K121" t="s">
        <v>384</v>
      </c>
      <c r="L121" t="s">
        <v>6</v>
      </c>
      <c r="M121" t="s">
        <v>7</v>
      </c>
      <c r="N121" t="s">
        <v>395</v>
      </c>
      <c r="O121" s="3">
        <v>200</v>
      </c>
      <c r="P121" s="3">
        <v>0</v>
      </c>
      <c r="Q121" t="s">
        <v>7</v>
      </c>
      <c r="R121" s="2">
        <v>44126</v>
      </c>
      <c r="S121" s="2">
        <v>44126</v>
      </c>
      <c r="T121" t="s">
        <v>61</v>
      </c>
      <c r="U121" t="s">
        <v>396</v>
      </c>
      <c r="V121" t="s">
        <v>112</v>
      </c>
      <c r="W121" t="s">
        <v>387</v>
      </c>
      <c r="X121" t="s">
        <v>388</v>
      </c>
      <c r="Y121" s="3">
        <v>1100</v>
      </c>
      <c r="Z121" t="s">
        <v>64</v>
      </c>
      <c r="AA121" t="s">
        <v>65</v>
      </c>
      <c r="AB121" s="2">
        <v>44134</v>
      </c>
      <c r="AC121" s="2"/>
      <c r="AD121" s="2"/>
      <c r="AE121" t="s">
        <v>354</v>
      </c>
      <c r="AF121" t="s">
        <v>16</v>
      </c>
      <c r="AG121" t="s">
        <v>16</v>
      </c>
      <c r="AH121" t="s">
        <v>389</v>
      </c>
    </row>
    <row r="122" spans="1:34" x14ac:dyDescent="0.2">
      <c r="A122" t="s">
        <v>0</v>
      </c>
      <c r="B122" t="s">
        <v>382</v>
      </c>
      <c r="C122" s="2">
        <v>44125</v>
      </c>
      <c r="D122" t="s">
        <v>55</v>
      </c>
      <c r="E122" t="s">
        <v>383</v>
      </c>
      <c r="F122" s="7" t="str">
        <f t="shared" si="1"/>
        <v>COV</v>
      </c>
      <c r="G122" t="s">
        <v>16</v>
      </c>
      <c r="J122" t="s">
        <v>383</v>
      </c>
      <c r="K122" t="s">
        <v>384</v>
      </c>
      <c r="L122" t="s">
        <v>6</v>
      </c>
      <c r="M122" t="s">
        <v>16</v>
      </c>
      <c r="N122" t="s">
        <v>385</v>
      </c>
      <c r="O122" s="3">
        <v>200</v>
      </c>
      <c r="P122" s="3">
        <v>0</v>
      </c>
      <c r="Q122" t="s">
        <v>7</v>
      </c>
      <c r="R122" s="2">
        <v>44126</v>
      </c>
      <c r="S122" s="2">
        <v>44126</v>
      </c>
      <c r="T122" t="s">
        <v>61</v>
      </c>
      <c r="U122" t="s">
        <v>386</v>
      </c>
      <c r="V122" t="s">
        <v>137</v>
      </c>
      <c r="W122" t="s">
        <v>387</v>
      </c>
      <c r="X122" t="s">
        <v>388</v>
      </c>
      <c r="Y122" s="3">
        <v>300</v>
      </c>
      <c r="Z122" t="s">
        <v>64</v>
      </c>
      <c r="AA122" t="s">
        <v>65</v>
      </c>
      <c r="AB122" s="2"/>
      <c r="AC122" s="2"/>
      <c r="AD122" s="2"/>
      <c r="AE122" t="s">
        <v>16</v>
      </c>
      <c r="AF122" t="s">
        <v>16</v>
      </c>
      <c r="AG122" t="s">
        <v>16</v>
      </c>
      <c r="AH122" t="s">
        <v>389</v>
      </c>
    </row>
    <row r="123" spans="1:34" x14ac:dyDescent="0.2">
      <c r="A123" t="s">
        <v>0</v>
      </c>
      <c r="B123" t="s">
        <v>382</v>
      </c>
      <c r="C123" s="2">
        <v>44125</v>
      </c>
      <c r="D123" t="s">
        <v>55</v>
      </c>
      <c r="E123" t="s">
        <v>390</v>
      </c>
      <c r="F123" s="7" t="str">
        <f t="shared" si="1"/>
        <v>EXT</v>
      </c>
      <c r="G123" t="s">
        <v>16</v>
      </c>
      <c r="J123" t="s">
        <v>391</v>
      </c>
      <c r="K123" t="s">
        <v>384</v>
      </c>
      <c r="L123" t="s">
        <v>6</v>
      </c>
      <c r="M123" t="s">
        <v>16</v>
      </c>
      <c r="N123" t="s">
        <v>392</v>
      </c>
      <c r="O123" s="3">
        <v>200</v>
      </c>
      <c r="P123" s="3">
        <v>0</v>
      </c>
      <c r="Q123" t="s">
        <v>7</v>
      </c>
      <c r="R123" s="2">
        <v>44126</v>
      </c>
      <c r="S123" s="2">
        <v>44126</v>
      </c>
      <c r="T123" t="s">
        <v>61</v>
      </c>
      <c r="U123" t="s">
        <v>393</v>
      </c>
      <c r="V123" t="s">
        <v>90</v>
      </c>
      <c r="W123" t="s">
        <v>387</v>
      </c>
      <c r="X123" t="s">
        <v>388</v>
      </c>
      <c r="Y123" s="3">
        <v>1100</v>
      </c>
      <c r="Z123" t="s">
        <v>64</v>
      </c>
      <c r="AA123" t="s">
        <v>65</v>
      </c>
      <c r="AB123" s="2"/>
      <c r="AC123" s="2"/>
      <c r="AD123" s="2"/>
      <c r="AE123" t="s">
        <v>16</v>
      </c>
      <c r="AF123" t="s">
        <v>16</v>
      </c>
      <c r="AG123" t="s">
        <v>16</v>
      </c>
      <c r="AH123" t="s">
        <v>389</v>
      </c>
    </row>
    <row r="124" spans="1:34" x14ac:dyDescent="0.2">
      <c r="A124" t="s">
        <v>0</v>
      </c>
      <c r="B124" t="s">
        <v>382</v>
      </c>
      <c r="C124" s="2">
        <v>44125</v>
      </c>
      <c r="D124" t="s">
        <v>55</v>
      </c>
      <c r="E124" t="s">
        <v>397</v>
      </c>
      <c r="F124" s="7" t="str">
        <f t="shared" si="1"/>
        <v>REI</v>
      </c>
      <c r="G124" t="s">
        <v>16</v>
      </c>
      <c r="J124" t="s">
        <v>397</v>
      </c>
      <c r="K124" t="s">
        <v>384</v>
      </c>
      <c r="L124" t="s">
        <v>6</v>
      </c>
      <c r="M124" t="s">
        <v>16</v>
      </c>
      <c r="N124" t="s">
        <v>398</v>
      </c>
      <c r="O124" s="3">
        <v>200</v>
      </c>
      <c r="P124" s="3">
        <v>0</v>
      </c>
      <c r="Q124" t="s">
        <v>7</v>
      </c>
      <c r="R124" s="2">
        <v>44126</v>
      </c>
      <c r="S124" s="2">
        <v>44126</v>
      </c>
      <c r="T124" t="s">
        <v>9</v>
      </c>
      <c r="U124" t="s">
        <v>399</v>
      </c>
      <c r="V124" t="s">
        <v>98</v>
      </c>
      <c r="W124" t="s">
        <v>387</v>
      </c>
      <c r="X124" t="s">
        <v>388</v>
      </c>
      <c r="Y124" s="3">
        <v>800</v>
      </c>
      <c r="Z124" t="s">
        <v>64</v>
      </c>
      <c r="AA124" t="s">
        <v>65</v>
      </c>
      <c r="AB124" s="2"/>
      <c r="AC124" s="2"/>
      <c r="AD124" s="2"/>
      <c r="AE124" t="s">
        <v>16</v>
      </c>
      <c r="AF124" t="s">
        <v>16</v>
      </c>
      <c r="AG124" t="s">
        <v>16</v>
      </c>
      <c r="AH124" t="s">
        <v>389</v>
      </c>
    </row>
    <row r="125" spans="1:34" x14ac:dyDescent="0.2">
      <c r="A125" t="s">
        <v>0</v>
      </c>
      <c r="B125" t="s">
        <v>382</v>
      </c>
      <c r="C125" s="2">
        <v>44125</v>
      </c>
      <c r="D125" t="s">
        <v>55</v>
      </c>
      <c r="E125" t="s">
        <v>400</v>
      </c>
      <c r="F125" s="7" t="str">
        <f t="shared" si="1"/>
        <v>TUB</v>
      </c>
      <c r="G125" t="s">
        <v>16</v>
      </c>
      <c r="J125" t="s">
        <v>400</v>
      </c>
      <c r="K125" t="s">
        <v>384</v>
      </c>
      <c r="L125" t="s">
        <v>6</v>
      </c>
      <c r="M125" t="s">
        <v>16</v>
      </c>
      <c r="N125" t="s">
        <v>401</v>
      </c>
      <c r="O125" s="3">
        <v>200</v>
      </c>
      <c r="P125" s="3">
        <v>0</v>
      </c>
      <c r="Q125" t="s">
        <v>7</v>
      </c>
      <c r="R125" s="2">
        <v>44126</v>
      </c>
      <c r="S125" s="2">
        <v>44126</v>
      </c>
      <c r="T125" t="s">
        <v>9</v>
      </c>
      <c r="U125" t="s">
        <v>402</v>
      </c>
      <c r="V125" t="s">
        <v>79</v>
      </c>
      <c r="W125" t="s">
        <v>387</v>
      </c>
      <c r="X125" t="s">
        <v>388</v>
      </c>
      <c r="Y125" s="3">
        <v>1500</v>
      </c>
      <c r="Z125" t="s">
        <v>64</v>
      </c>
      <c r="AA125" t="s">
        <v>65</v>
      </c>
      <c r="AB125" s="2"/>
      <c r="AC125" s="2"/>
      <c r="AD125" s="2"/>
      <c r="AE125" t="s">
        <v>16</v>
      </c>
      <c r="AF125" t="s">
        <v>16</v>
      </c>
      <c r="AG125" t="s">
        <v>16</v>
      </c>
      <c r="AH125" t="s">
        <v>389</v>
      </c>
    </row>
    <row r="126" spans="1:34" x14ac:dyDescent="0.2">
      <c r="A126" t="s">
        <v>0</v>
      </c>
      <c r="B126" t="s">
        <v>382</v>
      </c>
      <c r="C126" s="2">
        <v>44125</v>
      </c>
      <c r="D126" t="s">
        <v>55</v>
      </c>
      <c r="E126" t="s">
        <v>403</v>
      </c>
      <c r="F126" s="7" t="str">
        <f t="shared" si="1"/>
        <v>WRA</v>
      </c>
      <c r="G126" t="s">
        <v>16</v>
      </c>
      <c r="J126" t="s">
        <v>391</v>
      </c>
      <c r="K126" t="s">
        <v>384</v>
      </c>
      <c r="L126" t="s">
        <v>6</v>
      </c>
      <c r="M126" t="s">
        <v>16</v>
      </c>
      <c r="N126" t="s">
        <v>404</v>
      </c>
      <c r="O126" s="3">
        <v>200</v>
      </c>
      <c r="P126" s="3">
        <v>0</v>
      </c>
      <c r="Q126" t="s">
        <v>7</v>
      </c>
      <c r="R126" s="2">
        <v>44126</v>
      </c>
      <c r="S126" s="2">
        <v>44126</v>
      </c>
      <c r="T126" t="s">
        <v>61</v>
      </c>
      <c r="U126" t="s">
        <v>405</v>
      </c>
      <c r="V126" t="s">
        <v>107</v>
      </c>
      <c r="W126" t="s">
        <v>387</v>
      </c>
      <c r="X126" t="s">
        <v>388</v>
      </c>
      <c r="Y126" s="3">
        <v>190</v>
      </c>
      <c r="Z126" t="s">
        <v>64</v>
      </c>
      <c r="AA126" t="s">
        <v>65</v>
      </c>
      <c r="AB126" s="2"/>
      <c r="AC126" s="2"/>
      <c r="AD126" s="2"/>
      <c r="AE126" t="s">
        <v>16</v>
      </c>
      <c r="AF126" t="s">
        <v>16</v>
      </c>
      <c r="AG126" t="s">
        <v>16</v>
      </c>
      <c r="AH126" t="s">
        <v>389</v>
      </c>
    </row>
  </sheetData>
  <autoFilter ref="A1:AH126" xr:uid="{D99947E7-22BC-4C05-A5FD-E4EA0F66044E}"/>
  <sortState xmlns:xlrd2="http://schemas.microsoft.com/office/spreadsheetml/2017/richdata2" ref="A2:AH126">
    <sortCondition ref="B2:B126"/>
    <sortCondition descending="1" ref="G2:G126"/>
  </sortState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1D8C29E6604FAF7D798CA43F097D" ma:contentTypeVersion="5" ma:contentTypeDescription="Create a new document." ma:contentTypeScope="" ma:versionID="644eaf72ae3a3aedd765a9836bb435a3">
  <xsd:schema xmlns:xsd="http://www.w3.org/2001/XMLSchema" xmlns:xs="http://www.w3.org/2001/XMLSchema" xmlns:p="http://schemas.microsoft.com/office/2006/metadata/properties" xmlns:ns2="3ed86f10-b28d-4c47-9a98-fd1949531225" xmlns:ns3="cc63e03b-9d36-427a-a916-752b83ded1c2" targetNamespace="http://schemas.microsoft.com/office/2006/metadata/properties" ma:root="true" ma:fieldsID="f5695af0028299aa99fbac31d65a422b" ns2:_="" ns3:_="">
    <xsd:import namespace="3ed86f10-b28d-4c47-9a98-fd1949531225"/>
    <xsd:import namespace="cc63e03b-9d36-427a-a916-752b83ded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86f10-b28d-4c47-9a98-fd1949531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e03b-9d36-427a-a916-752b83ded1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36C2F2-B975-4F8B-8AA0-AE4BEB63B97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4908BB-8021-406B-9B17-5E9AB5E5F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d86f10-b28d-4c47-9a98-fd1949531225"/>
    <ds:schemaRef ds:uri="cc63e03b-9d36-427a-a916-752b83ded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2F177E-DB7C-4235-A68B-11DB20B1D8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Dharma AR || PHU4</cp:lastModifiedBy>
  <cp:revision>1</cp:revision>
  <dcterms:modified xsi:type="dcterms:W3CDTF">2020-11-02T11:56:03Z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0x01010051B51D8C29E6604FAF7D798CA43F097D</vt:lpwstr>
  </property>
</Properties>
</file>